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filterPrivacy="1" defaultThemeVersion="202300"/>
  <xr:revisionPtr revIDLastSave="0" documentId="8_{1943C20C-717D-43DC-9EF4-86B0B4719BE2}" xr6:coauthVersionLast="47" xr6:coauthVersionMax="47" xr10:uidLastSave="{00000000-0000-0000-0000-000000000000}"/>
  <bookViews>
    <workbookView xWindow="30612" yWindow="-108" windowWidth="30936" windowHeight="16896" xr2:uid="{00000000-000D-0000-FFFF-FFFF00000000}"/>
  </bookViews>
  <sheets>
    <sheet name="Exhibit A" sheetId="1" r:id="rId1"/>
  </sheets>
  <definedNames>
    <definedName name="_xlnm._FilterDatabase" localSheetId="0" hidden="1">'Exhibit A'!$A$3:$U$267</definedName>
    <definedName name="_xlnm.Print_Titles" localSheetId="0">'Exhibit A'!$3:$4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63" i="1" l="1"/>
  <c r="G263" i="1" s="1"/>
  <c r="F262" i="1"/>
  <c r="G262" i="1" s="1"/>
  <c r="F261" i="1"/>
  <c r="G261" i="1" s="1"/>
  <c r="F260" i="1"/>
  <c r="G260" i="1" s="1"/>
  <c r="F259" i="1"/>
  <c r="G259" i="1" s="1"/>
  <c r="F258" i="1"/>
  <c r="G258" i="1" s="1"/>
  <c r="F257" i="1"/>
  <c r="G257" i="1" s="1"/>
  <c r="G256" i="1"/>
  <c r="M256" i="1" s="1"/>
  <c r="F256" i="1"/>
  <c r="M255" i="1"/>
  <c r="L255" i="1"/>
  <c r="K255" i="1" s="1"/>
  <c r="G255" i="1"/>
  <c r="F255" i="1"/>
  <c r="F254" i="1"/>
  <c r="G254" i="1" s="1"/>
  <c r="G253" i="1"/>
  <c r="L253" i="1" s="1"/>
  <c r="F253" i="1"/>
  <c r="G252" i="1"/>
  <c r="M252" i="1" s="1"/>
  <c r="F252" i="1"/>
  <c r="F251" i="1"/>
  <c r="G251" i="1" s="1"/>
  <c r="F250" i="1"/>
  <c r="G250" i="1" s="1"/>
  <c r="F249" i="1"/>
  <c r="G249" i="1" s="1"/>
  <c r="F248" i="1"/>
  <c r="G248" i="1" s="1"/>
  <c r="G247" i="1"/>
  <c r="M247" i="1" s="1"/>
  <c r="M246" i="1"/>
  <c r="L246" i="1"/>
  <c r="K246" i="1"/>
  <c r="G246" i="1"/>
  <c r="F222" i="1"/>
  <c r="G222" i="1" s="1"/>
  <c r="G199" i="1"/>
  <c r="M199" i="1" s="1"/>
  <c r="L198" i="1"/>
  <c r="G198" i="1"/>
  <c r="K198" i="1" s="1"/>
  <c r="L197" i="1"/>
  <c r="G197" i="1"/>
  <c r="K197" i="1" s="1"/>
  <c r="F197" i="1"/>
  <c r="F196" i="1"/>
  <c r="G196" i="1" s="1"/>
  <c r="L195" i="1"/>
  <c r="K195" i="1"/>
  <c r="G195" i="1"/>
  <c r="L194" i="1"/>
  <c r="K194" i="1"/>
  <c r="G194" i="1"/>
  <c r="G193" i="1"/>
  <c r="L193" i="1" s="1"/>
  <c r="F192" i="1"/>
  <c r="G192" i="1" s="1"/>
  <c r="F191" i="1"/>
  <c r="G191" i="1" s="1"/>
  <c r="L190" i="1"/>
  <c r="K190" i="1"/>
  <c r="G190" i="1"/>
  <c r="G189" i="1"/>
  <c r="L189" i="1" s="1"/>
  <c r="G188" i="1"/>
  <c r="L187" i="1"/>
  <c r="K187" i="1"/>
  <c r="G187" i="1"/>
  <c r="G186" i="1"/>
  <c r="M185" i="1"/>
  <c r="L185" i="1"/>
  <c r="K185" i="1" s="1"/>
  <c r="G185" i="1"/>
  <c r="G184" i="1"/>
  <c r="M184" i="1" s="1"/>
  <c r="F183" i="1"/>
  <c r="G183" i="1" s="1"/>
  <c r="L182" i="1"/>
  <c r="G182" i="1"/>
  <c r="K182" i="1" s="1"/>
  <c r="F182" i="1"/>
  <c r="F181" i="1"/>
  <c r="G181" i="1" s="1"/>
  <c r="F180" i="1"/>
  <c r="G180" i="1" s="1"/>
  <c r="L179" i="1"/>
  <c r="G179" i="1"/>
  <c r="K179" i="1" s="1"/>
  <c r="F179" i="1"/>
  <c r="F178" i="1"/>
  <c r="G178" i="1" s="1"/>
  <c r="F177" i="1"/>
  <c r="G177" i="1" s="1"/>
  <c r="L176" i="1"/>
  <c r="G176" i="1"/>
  <c r="K176" i="1" s="1"/>
  <c r="F176" i="1"/>
  <c r="F175" i="1"/>
  <c r="G175" i="1" s="1"/>
  <c r="F174" i="1"/>
  <c r="G174" i="1" s="1"/>
  <c r="G173" i="1"/>
  <c r="L173" i="1" s="1"/>
  <c r="F173" i="1"/>
  <c r="F172" i="1"/>
  <c r="G172" i="1" s="1"/>
  <c r="F171" i="1"/>
  <c r="G171" i="1" s="1"/>
  <c r="L170" i="1"/>
  <c r="G170" i="1"/>
  <c r="K170" i="1" s="1"/>
  <c r="F170" i="1"/>
  <c r="F169" i="1"/>
  <c r="G169" i="1" s="1"/>
  <c r="N169" i="1" s="1"/>
  <c r="G168" i="1"/>
  <c r="L168" i="1" s="1"/>
  <c r="F168" i="1"/>
  <c r="F167" i="1"/>
  <c r="G167" i="1" s="1"/>
  <c r="E167" i="1"/>
  <c r="F166" i="1"/>
  <c r="G166" i="1" s="1"/>
  <c r="E166" i="1"/>
  <c r="G165" i="1"/>
  <c r="L165" i="1" s="1"/>
  <c r="G163" i="1"/>
  <c r="M163" i="1" s="1"/>
  <c r="K163" i="1" s="1"/>
  <c r="G162" i="1"/>
  <c r="L162" i="1" s="1"/>
  <c r="K162" i="1" s="1"/>
  <c r="M161" i="1"/>
  <c r="L161" i="1"/>
  <c r="K161" i="1"/>
  <c r="G161" i="1"/>
  <c r="M159" i="1"/>
  <c r="K159" i="1"/>
  <c r="G159" i="1"/>
  <c r="M158" i="1"/>
  <c r="G158" i="1"/>
  <c r="K158" i="1" s="1"/>
  <c r="G157" i="1"/>
  <c r="L157" i="1" s="1"/>
  <c r="K157" i="1" s="1"/>
  <c r="L156" i="1"/>
  <c r="G156" i="1"/>
  <c r="M156" i="1" s="1"/>
  <c r="L155" i="1"/>
  <c r="K155" i="1" s="1"/>
  <c r="G155" i="1"/>
  <c r="G154" i="1"/>
  <c r="L154" i="1" s="1"/>
  <c r="K154" i="1" s="1"/>
  <c r="K153" i="1"/>
  <c r="G153" i="1"/>
  <c r="L153" i="1" s="1"/>
  <c r="L152" i="1"/>
  <c r="K152" i="1" s="1"/>
  <c r="G152" i="1"/>
  <c r="L151" i="1"/>
  <c r="K151" i="1" s="1"/>
  <c r="G151" i="1"/>
  <c r="G150" i="1"/>
  <c r="L150" i="1" s="1"/>
  <c r="K150" i="1" s="1"/>
  <c r="G149" i="1"/>
  <c r="L149" i="1" s="1"/>
  <c r="K149" i="1" s="1"/>
  <c r="L148" i="1"/>
  <c r="K148" i="1" s="1"/>
  <c r="G148" i="1"/>
  <c r="L147" i="1"/>
  <c r="K147" i="1" s="1"/>
  <c r="G147" i="1"/>
  <c r="G146" i="1"/>
  <c r="L146" i="1" s="1"/>
  <c r="K146" i="1" s="1"/>
  <c r="G145" i="1"/>
  <c r="L145" i="1" s="1"/>
  <c r="K145" i="1" s="1"/>
  <c r="L144" i="1"/>
  <c r="K144" i="1" s="1"/>
  <c r="G144" i="1"/>
  <c r="F143" i="1"/>
  <c r="G143" i="1" s="1"/>
  <c r="F142" i="1"/>
  <c r="G142" i="1" s="1"/>
  <c r="F141" i="1"/>
  <c r="G141" i="1" s="1"/>
  <c r="F140" i="1"/>
  <c r="G140" i="1" s="1"/>
  <c r="F139" i="1"/>
  <c r="G139" i="1" s="1"/>
  <c r="F138" i="1"/>
  <c r="G138" i="1" s="1"/>
  <c r="G137" i="1"/>
  <c r="M137" i="1" s="1"/>
  <c r="F137" i="1"/>
  <c r="L136" i="1"/>
  <c r="G136" i="1"/>
  <c r="M136" i="1" s="1"/>
  <c r="F136" i="1"/>
  <c r="G135" i="1"/>
  <c r="L135" i="1" s="1"/>
  <c r="K135" i="1" s="1"/>
  <c r="G134" i="1"/>
  <c r="L134" i="1" s="1"/>
  <c r="K134" i="1" s="1"/>
  <c r="G133" i="1"/>
  <c r="L133" i="1" s="1"/>
  <c r="K133" i="1" s="1"/>
  <c r="F132" i="1"/>
  <c r="G132" i="1" s="1"/>
  <c r="L132" i="1" s="1"/>
  <c r="K132" i="1" s="1"/>
  <c r="F131" i="1"/>
  <c r="G131" i="1" s="1"/>
  <c r="N131" i="1" s="1"/>
  <c r="F130" i="1"/>
  <c r="G130" i="1" s="1"/>
  <c r="L130" i="1" s="1"/>
  <c r="K130" i="1" s="1"/>
  <c r="F129" i="1"/>
  <c r="G129" i="1" s="1"/>
  <c r="N129" i="1" s="1"/>
  <c r="G128" i="1"/>
  <c r="L128" i="1" s="1"/>
  <c r="K128" i="1" s="1"/>
  <c r="G127" i="1"/>
  <c r="M127" i="1" s="1"/>
  <c r="K127" i="1" s="1"/>
  <c r="G126" i="1"/>
  <c r="L126" i="1" s="1"/>
  <c r="F126" i="1"/>
  <c r="F125" i="1"/>
  <c r="G125" i="1" s="1"/>
  <c r="N125" i="1" s="1"/>
  <c r="G124" i="1"/>
  <c r="L124" i="1" s="1"/>
  <c r="K124" i="1" s="1"/>
  <c r="F124" i="1"/>
  <c r="G123" i="1"/>
  <c r="L123" i="1" s="1"/>
  <c r="F123" i="1"/>
  <c r="F122" i="1"/>
  <c r="G122" i="1" s="1"/>
  <c r="F121" i="1"/>
  <c r="G121" i="1" s="1"/>
  <c r="F120" i="1"/>
  <c r="G120" i="1" s="1"/>
  <c r="F119" i="1"/>
  <c r="G119" i="1" s="1"/>
  <c r="M118" i="1"/>
  <c r="L118" i="1"/>
  <c r="K118" i="1"/>
  <c r="G118" i="1"/>
  <c r="M117" i="1"/>
  <c r="G117" i="1"/>
  <c r="L117" i="1" s="1"/>
  <c r="K117" i="1" s="1"/>
  <c r="G116" i="1"/>
  <c r="M116" i="1" s="1"/>
  <c r="M115" i="1"/>
  <c r="L115" i="1"/>
  <c r="K115" i="1"/>
  <c r="G115" i="1"/>
  <c r="M114" i="1"/>
  <c r="G114" i="1"/>
  <c r="L114" i="1" s="1"/>
  <c r="K114" i="1" s="1"/>
  <c r="G113" i="1"/>
  <c r="M113" i="1" s="1"/>
  <c r="M112" i="1"/>
  <c r="L112" i="1"/>
  <c r="K112" i="1"/>
  <c r="G112" i="1"/>
  <c r="M111" i="1"/>
  <c r="G111" i="1"/>
  <c r="L111" i="1" s="1"/>
  <c r="K111" i="1" s="1"/>
  <c r="G110" i="1"/>
  <c r="M110" i="1" s="1"/>
  <c r="F109" i="1"/>
  <c r="G109" i="1" s="1"/>
  <c r="F108" i="1"/>
  <c r="G108" i="1" s="1"/>
  <c r="F107" i="1"/>
  <c r="G107" i="1" s="1"/>
  <c r="F106" i="1"/>
  <c r="G106" i="1" s="1"/>
  <c r="K105" i="1"/>
  <c r="G105" i="1"/>
  <c r="L105" i="1" s="1"/>
  <c r="L104" i="1"/>
  <c r="G104" i="1"/>
  <c r="K104" i="1" s="1"/>
  <c r="L103" i="1"/>
  <c r="G103" i="1"/>
  <c r="K103" i="1" s="1"/>
  <c r="F103" i="1"/>
  <c r="F102" i="1"/>
  <c r="G102" i="1" s="1"/>
  <c r="F101" i="1"/>
  <c r="G101" i="1" s="1"/>
  <c r="F100" i="1"/>
  <c r="G100" i="1" s="1"/>
  <c r="L99" i="1"/>
  <c r="K99" i="1" s="1"/>
  <c r="G99" i="1"/>
  <c r="F99" i="1"/>
  <c r="G98" i="1"/>
  <c r="L98" i="1" s="1"/>
  <c r="K98" i="1" s="1"/>
  <c r="M97" i="1"/>
  <c r="G97" i="1"/>
  <c r="L97" i="1" s="1"/>
  <c r="K97" i="1" s="1"/>
  <c r="F96" i="1"/>
  <c r="G96" i="1" s="1"/>
  <c r="L96" i="1" s="1"/>
  <c r="K96" i="1" s="1"/>
  <c r="F95" i="1"/>
  <c r="G95" i="1" s="1"/>
  <c r="F94" i="1"/>
  <c r="G94" i="1" s="1"/>
  <c r="F93" i="1"/>
  <c r="G93" i="1" s="1"/>
  <c r="G92" i="1"/>
  <c r="M92" i="1" s="1"/>
  <c r="M91" i="1"/>
  <c r="L91" i="1"/>
  <c r="K91" i="1"/>
  <c r="G91" i="1"/>
  <c r="M90" i="1"/>
  <c r="G90" i="1"/>
  <c r="L90" i="1" s="1"/>
  <c r="K90" i="1" s="1"/>
  <c r="G89" i="1"/>
  <c r="M89" i="1" s="1"/>
  <c r="G88" i="1"/>
  <c r="L88" i="1" s="1"/>
  <c r="K88" i="1" s="1"/>
  <c r="G87" i="1"/>
  <c r="L87" i="1" s="1"/>
  <c r="K87" i="1" s="1"/>
  <c r="G86" i="1"/>
  <c r="L86" i="1" s="1"/>
  <c r="K86" i="1" s="1"/>
  <c r="G85" i="1"/>
  <c r="L85" i="1" s="1"/>
  <c r="K85" i="1" s="1"/>
  <c r="G84" i="1"/>
  <c r="L84" i="1" s="1"/>
  <c r="K84" i="1" s="1"/>
  <c r="G83" i="1"/>
  <c r="L83" i="1" s="1"/>
  <c r="K83" i="1" s="1"/>
  <c r="G82" i="1"/>
  <c r="M82" i="1" s="1"/>
  <c r="F82" i="1"/>
  <c r="G81" i="1"/>
  <c r="L81" i="1" s="1"/>
  <c r="F81" i="1"/>
  <c r="F80" i="1"/>
  <c r="G80" i="1" s="1"/>
  <c r="F79" i="1"/>
  <c r="G79" i="1" s="1"/>
  <c r="F78" i="1"/>
  <c r="G78" i="1" s="1"/>
  <c r="G77" i="1"/>
  <c r="L77" i="1" s="1"/>
  <c r="K76" i="1"/>
  <c r="G76" i="1"/>
  <c r="L76" i="1" s="1"/>
  <c r="L75" i="1"/>
  <c r="K75" i="1"/>
  <c r="G75" i="1"/>
  <c r="N74" i="1"/>
  <c r="G74" i="1"/>
  <c r="G73" i="1"/>
  <c r="M73" i="1" s="1"/>
  <c r="F73" i="1"/>
  <c r="G72" i="1"/>
  <c r="L72" i="1" s="1"/>
  <c r="F72" i="1"/>
  <c r="F71" i="1"/>
  <c r="G71" i="1" s="1"/>
  <c r="F70" i="1"/>
  <c r="G70" i="1" s="1"/>
  <c r="F69" i="1"/>
  <c r="G69" i="1" s="1"/>
  <c r="F68" i="1"/>
  <c r="G68" i="1" s="1"/>
  <c r="F67" i="1"/>
  <c r="G67" i="1" s="1"/>
  <c r="F66" i="1"/>
  <c r="G66" i="1" s="1"/>
  <c r="F65" i="1"/>
  <c r="G65" i="1" s="1"/>
  <c r="F64" i="1"/>
  <c r="G64" i="1" s="1"/>
  <c r="G63" i="1"/>
  <c r="M63" i="1" s="1"/>
  <c r="F63" i="1"/>
  <c r="L62" i="1"/>
  <c r="G62" i="1"/>
  <c r="M62" i="1" s="1"/>
  <c r="F62" i="1"/>
  <c r="G61" i="1"/>
  <c r="M61" i="1" s="1"/>
  <c r="F61" i="1"/>
  <c r="G60" i="1"/>
  <c r="L60" i="1" s="1"/>
  <c r="F60" i="1"/>
  <c r="F59" i="1"/>
  <c r="G59" i="1" s="1"/>
  <c r="F58" i="1"/>
  <c r="G58" i="1" s="1"/>
  <c r="M57" i="1"/>
  <c r="G57" i="1"/>
  <c r="L57" i="1" s="1"/>
  <c r="K57" i="1" s="1"/>
  <c r="G56" i="1"/>
  <c r="M56" i="1" s="1"/>
  <c r="L55" i="1"/>
  <c r="G55" i="1"/>
  <c r="M55" i="1" s="1"/>
  <c r="M54" i="1"/>
  <c r="G54" i="1"/>
  <c r="L54" i="1" s="1"/>
  <c r="K54" i="1" s="1"/>
  <c r="G53" i="1"/>
  <c r="M53" i="1" s="1"/>
  <c r="L52" i="1"/>
  <c r="G52" i="1"/>
  <c r="M52" i="1" s="1"/>
  <c r="M51" i="1"/>
  <c r="G51" i="1"/>
  <c r="L51" i="1" s="1"/>
  <c r="K51" i="1" s="1"/>
  <c r="G50" i="1"/>
  <c r="M50" i="1" s="1"/>
  <c r="F50" i="1"/>
  <c r="G49" i="1"/>
  <c r="L49" i="1" s="1"/>
  <c r="F49" i="1"/>
  <c r="F48" i="1"/>
  <c r="G48" i="1" s="1"/>
  <c r="F47" i="1"/>
  <c r="G47" i="1" s="1"/>
  <c r="F46" i="1"/>
  <c r="G46" i="1" s="1"/>
  <c r="F45" i="1"/>
  <c r="G45" i="1" s="1"/>
  <c r="F44" i="1"/>
  <c r="G44" i="1" s="1"/>
  <c r="F43" i="1"/>
  <c r="G43" i="1" s="1"/>
  <c r="F42" i="1"/>
  <c r="G42" i="1" s="1"/>
  <c r="F41" i="1"/>
  <c r="G41" i="1" s="1"/>
  <c r="G40" i="1"/>
  <c r="M40" i="1" s="1"/>
  <c r="F40" i="1"/>
  <c r="L39" i="1"/>
  <c r="K39" i="1" s="1"/>
  <c r="G39" i="1"/>
  <c r="M39" i="1" s="1"/>
  <c r="F39" i="1"/>
  <c r="G38" i="1"/>
  <c r="L38" i="1" s="1"/>
  <c r="F38" i="1"/>
  <c r="G37" i="1"/>
  <c r="L37" i="1" s="1"/>
  <c r="F37" i="1"/>
  <c r="F36" i="1"/>
  <c r="G36" i="1" s="1"/>
  <c r="F35" i="1"/>
  <c r="G35" i="1" s="1"/>
  <c r="Q34" i="1"/>
  <c r="Q264" i="1" s="1"/>
  <c r="M33" i="1"/>
  <c r="G33" i="1"/>
  <c r="P34" i="1" s="1"/>
  <c r="P264" i="1" s="1"/>
  <c r="G32" i="1"/>
  <c r="N32" i="1" s="1"/>
  <c r="G31" i="1"/>
  <c r="N31" i="1" s="1"/>
  <c r="G30" i="1"/>
  <c r="N30" i="1" s="1"/>
  <c r="N29" i="1"/>
  <c r="G29" i="1"/>
  <c r="M28" i="1"/>
  <c r="G28" i="1"/>
  <c r="L28" i="1" s="1"/>
  <c r="K28" i="1" s="1"/>
  <c r="G27" i="1"/>
  <c r="M27" i="1" s="1"/>
  <c r="M26" i="1"/>
  <c r="L26" i="1"/>
  <c r="K26" i="1"/>
  <c r="G26" i="1"/>
  <c r="M25" i="1"/>
  <c r="G25" i="1"/>
  <c r="L25" i="1" s="1"/>
  <c r="K25" i="1" s="1"/>
  <c r="G24" i="1"/>
  <c r="L24" i="1" s="1"/>
  <c r="M23" i="1"/>
  <c r="L23" i="1"/>
  <c r="K23" i="1"/>
  <c r="G23" i="1"/>
  <c r="M22" i="1"/>
  <c r="G22" i="1"/>
  <c r="L22" i="1" s="1"/>
  <c r="K22" i="1" s="1"/>
  <c r="G21" i="1"/>
  <c r="M21" i="1" s="1"/>
  <c r="M20" i="1"/>
  <c r="L20" i="1"/>
  <c r="K20" i="1"/>
  <c r="G20" i="1"/>
  <c r="M19" i="1"/>
  <c r="G19" i="1"/>
  <c r="L19" i="1" s="1"/>
  <c r="K19" i="1" s="1"/>
  <c r="G18" i="1"/>
  <c r="L18" i="1" s="1"/>
  <c r="M17" i="1"/>
  <c r="L17" i="1"/>
  <c r="K17" i="1"/>
  <c r="G17" i="1"/>
  <c r="M16" i="1"/>
  <c r="G16" i="1"/>
  <c r="L16" i="1" s="1"/>
  <c r="K16" i="1" s="1"/>
  <c r="G15" i="1"/>
  <c r="M14" i="1"/>
  <c r="G14" i="1"/>
  <c r="L14" i="1" s="1"/>
  <c r="K14" i="1" s="1"/>
  <c r="L13" i="1"/>
  <c r="K13" i="1" s="1"/>
  <c r="G13" i="1"/>
  <c r="M13" i="1" s="1"/>
  <c r="G12" i="1"/>
  <c r="M12" i="1" s="1"/>
  <c r="M11" i="1"/>
  <c r="G11" i="1"/>
  <c r="L11" i="1" s="1"/>
  <c r="K11" i="1" s="1"/>
  <c r="L10" i="1"/>
  <c r="G10" i="1"/>
  <c r="M10" i="1" s="1"/>
  <c r="G9" i="1"/>
  <c r="M9" i="1" s="1"/>
  <c r="F8" i="1"/>
  <c r="G8" i="1" s="1"/>
  <c r="F7" i="1"/>
  <c r="G7" i="1" s="1"/>
  <c r="F6" i="1"/>
  <c r="G6" i="1" s="1"/>
  <c r="F5" i="1"/>
  <c r="G5" i="1" s="1"/>
  <c r="K167" i="1" l="1"/>
  <c r="L167" i="1"/>
  <c r="L175" i="1"/>
  <c r="K175" i="1"/>
  <c r="L196" i="1"/>
  <c r="K196" i="1"/>
  <c r="M80" i="1"/>
  <c r="L80" i="1"/>
  <c r="K80" i="1" s="1"/>
  <c r="M64" i="1"/>
  <c r="L64" i="1"/>
  <c r="K126" i="1"/>
  <c r="K136" i="1"/>
  <c r="L183" i="1"/>
  <c r="K183" i="1"/>
  <c r="M248" i="1"/>
  <c r="L248" i="1"/>
  <c r="K248" i="1" s="1"/>
  <c r="M41" i="1"/>
  <c r="L41" i="1"/>
  <c r="K41" i="1" s="1"/>
  <c r="M6" i="1"/>
  <c r="L6" i="1"/>
  <c r="L65" i="1"/>
  <c r="K65" i="1" s="1"/>
  <c r="M65" i="1"/>
  <c r="L42" i="1"/>
  <c r="K42" i="1" s="1"/>
  <c r="M42" i="1"/>
  <c r="M119" i="1"/>
  <c r="L119" i="1"/>
  <c r="K119" i="1" s="1"/>
  <c r="M43" i="1"/>
  <c r="L43" i="1"/>
  <c r="K43" i="1" s="1"/>
  <c r="M108" i="1"/>
  <c r="L108" i="1"/>
  <c r="K108" i="1" s="1"/>
  <c r="M138" i="1"/>
  <c r="L138" i="1"/>
  <c r="M257" i="1"/>
  <c r="L257" i="1"/>
  <c r="K52" i="1"/>
  <c r="M68" i="1"/>
  <c r="L68" i="1"/>
  <c r="K68" i="1" s="1"/>
  <c r="L258" i="1"/>
  <c r="M258" i="1"/>
  <c r="M45" i="1"/>
  <c r="L45" i="1"/>
  <c r="K45" i="1" s="1"/>
  <c r="L69" i="1"/>
  <c r="M69" i="1"/>
  <c r="M93" i="1"/>
  <c r="L93" i="1"/>
  <c r="L102" i="1"/>
  <c r="K102" i="1"/>
  <c r="M122" i="1"/>
  <c r="L122" i="1"/>
  <c r="K122" i="1" s="1"/>
  <c r="M140" i="1"/>
  <c r="L140" i="1"/>
  <c r="K140" i="1" s="1"/>
  <c r="K156" i="1"/>
  <c r="K171" i="1"/>
  <c r="L171" i="1"/>
  <c r="M259" i="1"/>
  <c r="L259" i="1"/>
  <c r="K259" i="1" s="1"/>
  <c r="M7" i="1"/>
  <c r="L7" i="1"/>
  <c r="M8" i="1"/>
  <c r="L8" i="1"/>
  <c r="K8" i="1" s="1"/>
  <c r="M58" i="1"/>
  <c r="L58" i="1"/>
  <c r="K58" i="1" s="1"/>
  <c r="M66" i="1"/>
  <c r="L66" i="1"/>
  <c r="K66" i="1" s="1"/>
  <c r="L107" i="1"/>
  <c r="M107" i="1"/>
  <c r="K177" i="1"/>
  <c r="L177" i="1"/>
  <c r="M250" i="1"/>
  <c r="L250" i="1"/>
  <c r="K10" i="1"/>
  <c r="M251" i="1"/>
  <c r="L251" i="1"/>
  <c r="K251" i="1" s="1"/>
  <c r="L139" i="1"/>
  <c r="M139" i="1"/>
  <c r="K18" i="1"/>
  <c r="L46" i="1"/>
  <c r="M46" i="1"/>
  <c r="M70" i="1"/>
  <c r="L70" i="1"/>
  <c r="K70" i="1" s="1"/>
  <c r="L94" i="1"/>
  <c r="K94" i="1" s="1"/>
  <c r="M94" i="1"/>
  <c r="M141" i="1"/>
  <c r="L141" i="1"/>
  <c r="K141" i="1" s="1"/>
  <c r="L172" i="1"/>
  <c r="K172" i="1"/>
  <c r="O245" i="1"/>
  <c r="O264" i="1" s="1"/>
  <c r="M222" i="1"/>
  <c r="L222" i="1"/>
  <c r="K222" i="1" s="1"/>
  <c r="M260" i="1"/>
  <c r="L260" i="1"/>
  <c r="K260" i="1" s="1"/>
  <c r="M59" i="1"/>
  <c r="L59" i="1"/>
  <c r="M67" i="1"/>
  <c r="L67" i="1"/>
  <c r="K67" i="1" s="1"/>
  <c r="L120" i="1"/>
  <c r="M120" i="1"/>
  <c r="L178" i="1"/>
  <c r="K178" i="1"/>
  <c r="L192" i="1"/>
  <c r="K192" i="1"/>
  <c r="K60" i="1"/>
  <c r="N264" i="1"/>
  <c r="K38" i="1"/>
  <c r="M47" i="1"/>
  <c r="L47" i="1"/>
  <c r="M71" i="1"/>
  <c r="L71" i="1"/>
  <c r="K71" i="1" s="1"/>
  <c r="M95" i="1"/>
  <c r="L95" i="1"/>
  <c r="K95" i="1" s="1"/>
  <c r="K123" i="1"/>
  <c r="M142" i="1"/>
  <c r="L142" i="1"/>
  <c r="K142" i="1" s="1"/>
  <c r="K180" i="1"/>
  <c r="L180" i="1"/>
  <c r="K253" i="1"/>
  <c r="M261" i="1"/>
  <c r="L261" i="1"/>
  <c r="K191" i="1"/>
  <c r="L191" i="1"/>
  <c r="M44" i="1"/>
  <c r="L44" i="1"/>
  <c r="K44" i="1" s="1"/>
  <c r="M121" i="1"/>
  <c r="L121" i="1"/>
  <c r="K121" i="1" s="1"/>
  <c r="K24" i="1"/>
  <c r="M48" i="1"/>
  <c r="L48" i="1"/>
  <c r="K48" i="1" s="1"/>
  <c r="L78" i="1"/>
  <c r="K78" i="1" s="1"/>
  <c r="M78" i="1"/>
  <c r="M143" i="1"/>
  <c r="L143" i="1"/>
  <c r="K143" i="1" s="1"/>
  <c r="L166" i="1"/>
  <c r="K166" i="1"/>
  <c r="L181" i="1"/>
  <c r="K181" i="1"/>
  <c r="M254" i="1"/>
  <c r="L254" i="1"/>
  <c r="K254" i="1" s="1"/>
  <c r="M262" i="1"/>
  <c r="L262" i="1"/>
  <c r="K262" i="1" s="1"/>
  <c r="M106" i="1"/>
  <c r="L106" i="1"/>
  <c r="M249" i="1"/>
  <c r="L249" i="1"/>
  <c r="K249" i="1" s="1"/>
  <c r="M35" i="1"/>
  <c r="L35" i="1"/>
  <c r="K35" i="1" s="1"/>
  <c r="M36" i="1"/>
  <c r="L36" i="1"/>
  <c r="K36" i="1" s="1"/>
  <c r="M109" i="1"/>
  <c r="L109" i="1"/>
  <c r="K109" i="1" s="1"/>
  <c r="M5" i="1"/>
  <c r="L5" i="1"/>
  <c r="G264" i="1"/>
  <c r="K55" i="1"/>
  <c r="K62" i="1"/>
  <c r="M79" i="1"/>
  <c r="L79" i="1"/>
  <c r="K79" i="1" s="1"/>
  <c r="L174" i="1"/>
  <c r="K174" i="1"/>
  <c r="M263" i="1"/>
  <c r="L263" i="1"/>
  <c r="K263" i="1" s="1"/>
  <c r="M49" i="1"/>
  <c r="K49" i="1" s="1"/>
  <c r="K168" i="1"/>
  <c r="M81" i="1"/>
  <c r="K81" i="1" s="1"/>
  <c r="M126" i="1"/>
  <c r="L21" i="1"/>
  <c r="K21" i="1" s="1"/>
  <c r="L40" i="1"/>
  <c r="K40" i="1" s="1"/>
  <c r="L63" i="1"/>
  <c r="K63" i="1" s="1"/>
  <c r="L89" i="1"/>
  <c r="K89" i="1" s="1"/>
  <c r="L92" i="1"/>
  <c r="K92" i="1" s="1"/>
  <c r="L110" i="1"/>
  <c r="K110" i="1" s="1"/>
  <c r="L113" i="1"/>
  <c r="K113" i="1" s="1"/>
  <c r="L116" i="1"/>
  <c r="K116" i="1" s="1"/>
  <c r="L137" i="1"/>
  <c r="K137" i="1" s="1"/>
  <c r="L256" i="1"/>
  <c r="K256" i="1" s="1"/>
  <c r="M72" i="1"/>
  <c r="K72" i="1" s="1"/>
  <c r="K77" i="1"/>
  <c r="L199" i="1"/>
  <c r="K199" i="1" s="1"/>
  <c r="F264" i="1"/>
  <c r="M60" i="1"/>
  <c r="M165" i="1"/>
  <c r="K165" i="1" s="1"/>
  <c r="L27" i="1"/>
  <c r="K27" i="1" s="1"/>
  <c r="M24" i="1"/>
  <c r="L50" i="1"/>
  <c r="K50" i="1" s="1"/>
  <c r="L53" i="1"/>
  <c r="K53" i="1" s="1"/>
  <c r="L56" i="1"/>
  <c r="K56" i="1" s="1"/>
  <c r="L61" i="1"/>
  <c r="K61" i="1" s="1"/>
  <c r="L73" i="1"/>
  <c r="K73" i="1" s="1"/>
  <c r="L82" i="1"/>
  <c r="K82" i="1" s="1"/>
  <c r="L184" i="1"/>
  <c r="K184" i="1" s="1"/>
  <c r="K189" i="1"/>
  <c r="M123" i="1"/>
  <c r="M253" i="1"/>
  <c r="M18" i="1"/>
  <c r="L9" i="1"/>
  <c r="K9" i="1" s="1"/>
  <c r="L12" i="1"/>
  <c r="K12" i="1" s="1"/>
  <c r="M38" i="1"/>
  <c r="L247" i="1"/>
  <c r="K247" i="1" s="1"/>
  <c r="M37" i="1"/>
  <c r="K37" i="1" s="1"/>
  <c r="L33" i="1"/>
  <c r="K33" i="1" s="1"/>
  <c r="K193" i="1"/>
  <c r="L252" i="1"/>
  <c r="K252" i="1" s="1"/>
  <c r="K173" i="1"/>
  <c r="K93" i="1" l="1"/>
  <c r="K257" i="1"/>
  <c r="L264" i="1"/>
  <c r="K5" i="1"/>
  <c r="K138" i="1"/>
  <c r="K6" i="1"/>
  <c r="K64" i="1"/>
  <c r="K46" i="1"/>
  <c r="K69" i="1"/>
  <c r="K139" i="1"/>
  <c r="K120" i="1"/>
  <c r="K258" i="1"/>
  <c r="M264" i="1"/>
  <c r="K107" i="1"/>
  <c r="K261" i="1"/>
  <c r="K47" i="1"/>
  <c r="K106" i="1"/>
  <c r="K59" i="1"/>
  <c r="K250" i="1"/>
  <c r="K7" i="1"/>
  <c r="K264" i="1" l="1"/>
  <c r="G267" i="1" s="1"/>
</calcChain>
</file>

<file path=xl/sharedStrings.xml><?xml version="1.0" encoding="utf-8"?>
<sst xmlns="http://schemas.openxmlformats.org/spreadsheetml/2006/main" count="2141" uniqueCount="434">
  <si>
    <t>EXHIBIT A (JOA EXHIBIT "A-2")</t>
  </si>
  <si>
    <t>ALL MINERAL OWNERS IN THE PROPOSED SHULA TWR B UNIT</t>
  </si>
  <si>
    <t>Tract No.</t>
  </si>
  <si>
    <t>Mineral Owner</t>
  </si>
  <si>
    <t>Leased
Yes or No</t>
  </si>
  <si>
    <t>Decimal Interest in Tract</t>
  </si>
  <si>
    <t>Surface Acres in Unit</t>
  </si>
  <si>
    <t>Tract Participation in Unit</t>
  </si>
  <si>
    <t>Tax Map Parcel ID</t>
  </si>
  <si>
    <t>Township</t>
  </si>
  <si>
    <t>County</t>
  </si>
  <si>
    <t>Consenting Working Interest Percentage</t>
  </si>
  <si>
    <t>Applicant Working Interest Percentage</t>
  </si>
  <si>
    <t>EAP Ohio, LLC Working Interest Percentage</t>
  </si>
  <si>
    <t>Texoh Energy Partners, LLC
Working Interest Percentage</t>
  </si>
  <si>
    <t>Diversified Production, LLC Working Interest Percentage</t>
  </si>
  <si>
    <t>High Plains Resources, Inc. Working Interest Percentage</t>
  </si>
  <si>
    <t>Levengood, ET AL Working Interest Percentage</t>
  </si>
  <si>
    <t>Address</t>
  </si>
  <si>
    <t>City</t>
  </si>
  <si>
    <t>State</t>
  </si>
  <si>
    <t>Zip</t>
  </si>
  <si>
    <t>EOG CONSENTING INTEREST</t>
  </si>
  <si>
    <t>PATRICIA A MOSS, TRUSTEE, OR ANY SUCCESSOR TRUSTEE, OF THE PATRICIA A MOSS REVOCABLE TRUST DATED SEPTEMBER 23, 2021</t>
  </si>
  <si>
    <t>YES</t>
  </si>
  <si>
    <t>62-00307-000</t>
  </si>
  <si>
    <t>WARREN</t>
  </si>
  <si>
    <t>TUSCARAWAS</t>
  </si>
  <si>
    <t>6929 MCKEE RD NE</t>
  </si>
  <si>
    <t>MINERAL CITY</t>
  </si>
  <si>
    <t>OH</t>
  </si>
  <si>
    <t>MUSKINGUM WATERSHED CONSERVANCY DISTRICT
ATTN: CRAIG W BUTLER</t>
  </si>
  <si>
    <t>1319 3RD ST  NW</t>
  </si>
  <si>
    <t xml:space="preserve">NEW PHILADELPHIA </t>
  </si>
  <si>
    <t>62-00307-001</t>
  </si>
  <si>
    <t>8270 ST PETERS CHURCH RD NW</t>
  </si>
  <si>
    <t>BOLIVAR</t>
  </si>
  <si>
    <t>AMP V, LP
ATTN: RYAN STRAWN</t>
  </si>
  <si>
    <t>62-01042-000</t>
  </si>
  <si>
    <t>225 ROSS ST, STE 301</t>
  </si>
  <si>
    <t>PITTSBURGH</t>
  </si>
  <si>
    <t>PA</t>
  </si>
  <si>
    <t>VELMA J SKELTON</t>
  </si>
  <si>
    <t>62-01276-001</t>
  </si>
  <si>
    <t>PO BOX 401</t>
  </si>
  <si>
    <t>62-01276-002</t>
  </si>
  <si>
    <t>AUGUSTUS VOULGARES</t>
  </si>
  <si>
    <t>62-01276-000</t>
  </si>
  <si>
    <t>4622 TABOR RIDGE RD NE</t>
  </si>
  <si>
    <t>WILLIAM J CRONE, JR &amp; MARILYN K CRONE, HUSBAND AND WIFE, FOR THEIR JOINT LIVES, REMAINDER TO THE SURVIVOR OF THEM</t>
  </si>
  <si>
    <t>62-01277-000</t>
  </si>
  <si>
    <t>4602 TABOR RIDGE RD NE</t>
  </si>
  <si>
    <t>62-01271-003</t>
  </si>
  <si>
    <t>37900 CADIZ-PIEDMONT RD</t>
  </si>
  <si>
    <t>CADIZ</t>
  </si>
  <si>
    <t>UNLEASED</t>
  </si>
  <si>
    <t>THE WHEELING AND LAKE ERIE RAILWAY COMPANY
ATTN: JEFF A DAVIS, JR</t>
  </si>
  <si>
    <t>NO</t>
  </si>
  <si>
    <t>62-RAILROAD</t>
  </si>
  <si>
    <t>100 E FIRST ST</t>
  </si>
  <si>
    <t xml:space="preserve">BREWSTER </t>
  </si>
  <si>
    <t>62-01271-011</t>
  </si>
  <si>
    <t>62-01271-010</t>
  </si>
  <si>
    <t>62-00086-005</t>
  </si>
  <si>
    <t>62-00086-010</t>
  </si>
  <si>
    <t>62-01271-013</t>
  </si>
  <si>
    <t>62-01271-012</t>
  </si>
  <si>
    <t>62-01271-002</t>
  </si>
  <si>
    <t>62-01271-009</t>
  </si>
  <si>
    <t>62-00086-006</t>
  </si>
  <si>
    <t>62-00086-000</t>
  </si>
  <si>
    <t>62-00086-008</t>
  </si>
  <si>
    <t>62-00086-004</t>
  </si>
  <si>
    <t>EIGG LAND LIMITED
ATTN: JOHN A GARTRELL</t>
  </si>
  <si>
    <t>62-00218-005</t>
  </si>
  <si>
    <t>PO BOX 31</t>
  </si>
  <si>
    <t>NON-CONSENTING INTEREST</t>
  </si>
  <si>
    <t>CRAVAT COAL CO., INC.
ATTN: JAMES E CARNES</t>
  </si>
  <si>
    <t>62-00697-005</t>
  </si>
  <si>
    <t>62-00697-002</t>
  </si>
  <si>
    <t>62-00697-006</t>
  </si>
  <si>
    <t>62-00697-001</t>
  </si>
  <si>
    <t>TED A LEVENGOOD &amp; RICHELLE M LEVENGOOD, HUSBAND AND WIFE, FOR THEIR JOINT LIVES, THE REMAINDER TO THE SURVIVOR OF THEM</t>
  </si>
  <si>
    <t>62-00311-000</t>
  </si>
  <si>
    <t>4425 TABOR RIDGE RD NW</t>
  </si>
  <si>
    <t>SALLY M LEVENGOOD</t>
  </si>
  <si>
    <t>62-00322-000</t>
  </si>
  <si>
    <t>GERALD L KENDLE &amp; MARY ANN KENDLE, HUSBAND AND WIFE, FOR THEIR JOINT LIVES, REMAINDER TO THE SURVIVOR OF THEM</t>
  </si>
  <si>
    <t>62-00320-003</t>
  </si>
  <si>
    <t>4148 HENDERSON SCHOOL ROAD NE</t>
  </si>
  <si>
    <t>TERRY L BURKY &amp; KAREN E BURKY, HUSBAND AND WIFE, FOR THEIR JOINT LIVES, REMAINDER TO THE SURVIVOR OF THEM</t>
  </si>
  <si>
    <t>62-00320-006</t>
  </si>
  <si>
    <t>4532 HENDERSON SCHOOL RD NE</t>
  </si>
  <si>
    <t>NEW PHILADELPHIA</t>
  </si>
  <si>
    <t>PAUL D HERMAN &amp; SUSAN K HERMAN, HUSBAND AND WIFE, FOR THEIR JOINT LIVES, REMAINDER TO THE SURVIVOR OF THEM</t>
  </si>
  <si>
    <t>62-00320-007</t>
  </si>
  <si>
    <t>4568 HENDERSON SCHOOL RD</t>
  </si>
  <si>
    <t>ERIC J CLEAVENGER &amp; EMILY L CLEAVENGER, FOR THEIR JOINT LIVES, REMAINDER TO THE SURVIVOR OF THEM</t>
  </si>
  <si>
    <t>62-00320-001</t>
  </si>
  <si>
    <t>11917 BASSWOOD AVE NW</t>
  </si>
  <si>
    <t>UNIONTOWN</t>
  </si>
  <si>
    <t>TANYA L WRIGHT, TRUSTEE OF THE TANYA L WRIGHT REVOCABLE TRUST, DATED MAY 5, 1993</t>
  </si>
  <si>
    <t>62-00320-005</t>
  </si>
  <si>
    <t>2739 HENDERSON SCHOOL RD NE</t>
  </si>
  <si>
    <t>62-00320-002</t>
  </si>
  <si>
    <t>GERALD KENDLE, JR &amp; JODY KENDLE, HUSBAND AND WIFE, FOR THEIR JOINT LIVES, REMAINDER TO THE SURVIVOR OF THEM</t>
  </si>
  <si>
    <t>62-00320-004</t>
  </si>
  <si>
    <t>5211 SR 212 NE</t>
  </si>
  <si>
    <t>36A</t>
  </si>
  <si>
    <t>62-01157-000</t>
  </si>
  <si>
    <t>4350 HENDERSON SCHOOL RD NE</t>
  </si>
  <si>
    <t>JAMES E SHEAR</t>
  </si>
  <si>
    <t>520 SHARON VALLEY RD SW</t>
  </si>
  <si>
    <t>36B</t>
  </si>
  <si>
    <t>36C</t>
  </si>
  <si>
    <t>GREGORY A POOLE &amp; SHELLEY L POOLE, HUSBAND AND WIFE, FOR THEIR JOINT LIVES, REMAINDER TO THE SURVIVOR OF THEM</t>
  </si>
  <si>
    <t>62-01157-003</t>
  </si>
  <si>
    <t>4394 HENDERSON SCHOOL NE</t>
  </si>
  <si>
    <t>62-01157-010</t>
  </si>
  <si>
    <t>62-01157-002</t>
  </si>
  <si>
    <t>4532 HENDERSON SCHOOL NE</t>
  </si>
  <si>
    <t>62-01157-006</t>
  </si>
  <si>
    <t>MICHAEL S BURKY  &amp; GRETCHEN J BURKY, HUSBAND AND WIFE FOR THEIR JOINT LIVES, REMAINDER TO THE SURVIVOR OF THEM</t>
  </si>
  <si>
    <t>4496 HENDERSON SCHOOL NE</t>
  </si>
  <si>
    <t>62-01158-000</t>
  </si>
  <si>
    <t>62-01157-001</t>
  </si>
  <si>
    <t>TERRY L BURKY</t>
  </si>
  <si>
    <t>KAREN BURKY</t>
  </si>
  <si>
    <t>62-01157-004</t>
  </si>
  <si>
    <t>62-00697-000</t>
  </si>
  <si>
    <t>45A</t>
  </si>
  <si>
    <t>62-01126-001</t>
  </si>
  <si>
    <t>45B</t>
  </si>
  <si>
    <t>MARTIN J MORRIS AND/OR DARLENE I MORRIS, CO-TRUSTEES OF THE MARTIN J MORRIS REVOCABLE TRUST DATED MARCH 7, 2013</t>
  </si>
  <si>
    <t>4034 HENDERSON SCHOOL RD NE</t>
  </si>
  <si>
    <t>MARTIN J MORRIS AND/OR DARLENE I MORRIS, CO-TRUSTEES OF THE DARLENE I MORRIS REVOCABLE TRUST DATED MARCH 7, 2013</t>
  </si>
  <si>
    <t>62-01157-005</t>
  </si>
  <si>
    <t>62-00055-001</t>
  </si>
  <si>
    <t>62-01126-006</t>
  </si>
  <si>
    <t>62-01126-005</t>
  </si>
  <si>
    <t>62-01126-000</t>
  </si>
  <si>
    <t>62-01126-003</t>
  </si>
  <si>
    <t>62-01126-004</t>
  </si>
  <si>
    <t>62-01715-000</t>
  </si>
  <si>
    <t>BERTHA A MIZER, TRUSTEE AND ANY SUCCESSOR TRUSTEE(S) OF THE BERTHA A MIZER REVOCABLE TRUST UDT MARCH 10, 2025</t>
  </si>
  <si>
    <t>62-00359-000</t>
  </si>
  <si>
    <t>3924 NEW CUMBERLAND RD NE</t>
  </si>
  <si>
    <t>62-00355-000</t>
  </si>
  <si>
    <t>62-00355-002</t>
  </si>
  <si>
    <t>57A</t>
  </si>
  <si>
    <t>ANITA SCHOTT</t>
  </si>
  <si>
    <t>62-00355-001</t>
  </si>
  <si>
    <t>3524 NEW CUMBERLAND RD</t>
  </si>
  <si>
    <t>57B</t>
  </si>
  <si>
    <t>62-00167-000</t>
  </si>
  <si>
    <t>62-00166-000</t>
  </si>
  <si>
    <t>60A</t>
  </si>
  <si>
    <t>62-01126-002</t>
  </si>
  <si>
    <t>60B</t>
  </si>
  <si>
    <t>GERALD L KENDLE</t>
  </si>
  <si>
    <t>MARY ANN KENDLE</t>
  </si>
  <si>
    <t>62-00035-001</t>
  </si>
  <si>
    <t>LARRY HOUZE</t>
  </si>
  <si>
    <t>62-00214-000</t>
  </si>
  <si>
    <t>3906 HENDERSON SCHOOL RD NE</t>
  </si>
  <si>
    <t>KENNETH D SHUMAN, UNMARRIED &amp; MELISSA L SHUMAN, F/K/A MELISSA L COX, UNMARRIED, FOR THEIR JOINT LIVES, REMAINDER TO THE SURVIVOR</t>
  </si>
  <si>
    <t>62-00620-000</t>
  </si>
  <si>
    <t>3927 HENDERSON SCHOOL RD NE</t>
  </si>
  <si>
    <t>62-00352-000</t>
  </si>
  <si>
    <t>62-02455-000</t>
  </si>
  <si>
    <t>62-00360-000</t>
  </si>
  <si>
    <t>62-01409-000</t>
  </si>
  <si>
    <t>PO BOX 246</t>
  </si>
  <si>
    <t>62-01409-004</t>
  </si>
  <si>
    <t>62-01409-005</t>
  </si>
  <si>
    <t>70A</t>
  </si>
  <si>
    <t>62-01409-003</t>
  </si>
  <si>
    <t>70B</t>
  </si>
  <si>
    <t>70C</t>
  </si>
  <si>
    <t>62-01410-000</t>
  </si>
  <si>
    <t>62-01412-000</t>
  </si>
  <si>
    <t>62-01408-000</t>
  </si>
  <si>
    <t>62-01414-000</t>
  </si>
  <si>
    <t>62-01406-000</t>
  </si>
  <si>
    <t>76A</t>
  </si>
  <si>
    <t>SEIKEL FARMS, LTD
ATTN: JOHN SEIKEL</t>
  </si>
  <si>
    <t>62-01735-000</t>
  </si>
  <si>
    <t xml:space="preserve">8012 NW DAWN ROAD </t>
  </si>
  <si>
    <t>76B</t>
  </si>
  <si>
    <t>62-01405-000</t>
  </si>
  <si>
    <t>62-00725-000</t>
  </si>
  <si>
    <t>62-01916-000</t>
  </si>
  <si>
    <t>62-01918-000</t>
  </si>
  <si>
    <t>62-01920-000</t>
  </si>
  <si>
    <t>62-00353-000</t>
  </si>
  <si>
    <t>62-00344-000</t>
  </si>
  <si>
    <t>62-00349-000</t>
  </si>
  <si>
    <t>62-00343-000</t>
  </si>
  <si>
    <t>62-00245-000</t>
  </si>
  <si>
    <t>62-00244-000</t>
  </si>
  <si>
    <t>62-01921-001</t>
  </si>
  <si>
    <t>62-01921-000</t>
  </si>
  <si>
    <t>62-01044-001</t>
  </si>
  <si>
    <t>62-01044-000</t>
  </si>
  <si>
    <t>62-01045-000</t>
  </si>
  <si>
    <t>62-01045-001</t>
  </si>
  <si>
    <t>JOHN F RAMSER</t>
  </si>
  <si>
    <t>62-00618-000</t>
  </si>
  <si>
    <t>2693 NEW CUMBERLAND RD NE</t>
  </si>
  <si>
    <t>62-01664-000</t>
  </si>
  <si>
    <t>4093 STATE RT 212 NE</t>
  </si>
  <si>
    <t>62-00163-002</t>
  </si>
  <si>
    <t>62-00270-000</t>
  </si>
  <si>
    <t>98A</t>
  </si>
  <si>
    <t>LELAND KENDRICK &amp; TORIA KENDRICK, H/W, JTROS</t>
  </si>
  <si>
    <t>62-01735-006</t>
  </si>
  <si>
    <t>98B</t>
  </si>
  <si>
    <t>ROCKLEDGE PROPERTIES, LLC
ATTN: BRUCE LEVENGOOD</t>
  </si>
  <si>
    <t>62-01735-003</t>
  </si>
  <si>
    <t>PO BOX 306</t>
  </si>
  <si>
    <t>DOVER</t>
  </si>
  <si>
    <t>KEVIN P ADAMS &amp; MARLENE E ADAMS, H/W, JTROS**</t>
  </si>
  <si>
    <t>62-01735-001</t>
  </si>
  <si>
    <t>8088 DAWN RD NE</t>
  </si>
  <si>
    <t>17540 SE 95TH CIRCLE</t>
  </si>
  <si>
    <t>SUMMERFIELD</t>
  </si>
  <si>
    <t>FL</t>
  </si>
  <si>
    <t>101A</t>
  </si>
  <si>
    <t>62-01735-002</t>
  </si>
  <si>
    <t>101B</t>
  </si>
  <si>
    <t>ASHTEN NICOLE BELLERIVE &amp; BEAU RAY BELLERIVE, FOR THEIR JOINT LIVES, REMAINDER TO THE SURVIVOR OF THEM**</t>
  </si>
  <si>
    <t>62-01736-000</t>
  </si>
  <si>
    <t>8221 DAWN RD NE</t>
  </si>
  <si>
    <t>REBECCA L HANEY</t>
  </si>
  <si>
    <t>62-00027-000</t>
  </si>
  <si>
    <t>8321 DAWN RD</t>
  </si>
  <si>
    <t>TRIGO ROYALTY, LLC
ATTN: TERENCE L WHEAT</t>
  </si>
  <si>
    <t>62-00332-000</t>
  </si>
  <si>
    <t>701 S TAYLOR ST., STE. 330</t>
  </si>
  <si>
    <t>AMARILLO</t>
  </si>
  <si>
    <t>TX</t>
  </si>
  <si>
    <t>TD MINERALS, LCC
ATTN: TREVOR D REES-JONES</t>
  </si>
  <si>
    <t>8111 WESTCHESTER DR., STE. 900</t>
  </si>
  <si>
    <t>DALLAS</t>
  </si>
  <si>
    <t>JUDITH L PIATT</t>
  </si>
  <si>
    <t>125 DAVID CANARY DR SW
APT # 313</t>
  </si>
  <si>
    <t>MASSILLON</t>
  </si>
  <si>
    <t>JULIE M STRAUSS</t>
  </si>
  <si>
    <t>599 DIMMOCK HILL RD</t>
  </si>
  <si>
    <t>BINGHAMTON</t>
  </si>
  <si>
    <t>NY</t>
  </si>
  <si>
    <t>LINDA J BURTT</t>
  </si>
  <si>
    <t>11767 MOFFITT ST SW</t>
  </si>
  <si>
    <t>JEFFREY L CARRICK AND WIFE, DEBRA J CARRICK</t>
  </si>
  <si>
    <t>24708 S COTTON LANE</t>
  </si>
  <si>
    <t>BUCKEYE</t>
  </si>
  <si>
    <t>AZ</t>
  </si>
  <si>
    <t>MICHAEL A CARRICK AND WIFE, NORA LEE CARRICK</t>
  </si>
  <si>
    <t>203 STEWART AVE SW</t>
  </si>
  <si>
    <t>JUDITH A CARRICK</t>
  </si>
  <si>
    <t>2787 DEER PASS DR SW</t>
  </si>
  <si>
    <t>CANTON</t>
  </si>
  <si>
    <t>YVONNE J PERRY-CLARK</t>
  </si>
  <si>
    <t>610 S KENDALL AVE #B</t>
  </si>
  <si>
    <t>BRADFORD</t>
  </si>
  <si>
    <t>LARRY J PERRY</t>
  </si>
  <si>
    <t>94 MAIN ST</t>
  </si>
  <si>
    <t>LEETONIA</t>
  </si>
  <si>
    <t>EUGENE J PERRY, JR AND WIFE, NICKI K PERRY</t>
  </si>
  <si>
    <t>4220 W TOLEDO ST</t>
  </si>
  <si>
    <t>BROKEN ARROW</t>
  </si>
  <si>
    <t>OK</t>
  </si>
  <si>
    <t>JACOB P SEVEK AND WIFE, ANGELA M SEVEK</t>
  </si>
  <si>
    <t>1100 FAIRFIELD SCHOOL RD</t>
  </si>
  <si>
    <t>COLUMBIANA</t>
  </si>
  <si>
    <t>THOMAS B NORTHROP AND WIFE, SHARON L NORTHROP</t>
  </si>
  <si>
    <t>131 E 16TH ST</t>
  </si>
  <si>
    <t>TIMOTHY J NORTHROP AND WIFE, LINDA K NORTHROP</t>
  </si>
  <si>
    <t>6708 RIPLEY RD NE</t>
  </si>
  <si>
    <t>TRISHA A BIRCEANU, FKA TRISHA A MIGLIORE AND HUSBAND, SEBASTIAN BIRCEANU</t>
  </si>
  <si>
    <t>1332 SPRINGHAVEN CIRCLE NE</t>
  </si>
  <si>
    <t>JOHN H SMITH &amp; TRACIE A SMITH, CO-TRUSTEES, OR ANY SUCCESSOR TRUSTEE, OF THE JOHN H SMITH AND TRACIE A SMITH REVOCABLE TRUST DATED JANUARY 13, 2025</t>
  </si>
  <si>
    <t>420 LINCOLN AVE</t>
  </si>
  <si>
    <t>RANDI L GARRISON AND HUSBAND, DANIEL GARRISON</t>
  </si>
  <si>
    <t>1210 23RD ST SW</t>
  </si>
  <si>
    <t>RYAN J KOPP AND WIFE, LESLEY A KOPP</t>
  </si>
  <si>
    <t>1010 18TH ST NW</t>
  </si>
  <si>
    <t>JEFITA, LLC
ATTN: JAY D MILLER</t>
  </si>
  <si>
    <t>62-01928-001</t>
  </si>
  <si>
    <t>1890 COUNTY ROAD 140</t>
  </si>
  <si>
    <t>SUGARCREEK</t>
  </si>
  <si>
    <t>CAROLYN G YANICE, SUCCESSOR TRUSTEE OF THE YANICE FAMILY TRUST, UNDER TRUST DATED 5-9-91</t>
  </si>
  <si>
    <t>62-00760-000</t>
  </si>
  <si>
    <t>2142 KEVIN COURT NE</t>
  </si>
  <si>
    <t>62-00342-000</t>
  </si>
  <si>
    <t>JERRY E WIGFIELD &amp; SALLY J WIGFIELD, HUSBAND AND WIFE, FOR THEIR JOINT LIVES, REMAINDER TO THE SURVIVOR OF THEM</t>
  </si>
  <si>
    <t>62-00603-001</t>
  </si>
  <si>
    <t>8209 CUTLER RD NE</t>
  </si>
  <si>
    <t>SHERRODSVILLE</t>
  </si>
  <si>
    <t>62-00603-000</t>
  </si>
  <si>
    <t>CATHY SMITLEY, UNMARRIED, AND JAMES SMITLEY, UNMARRIED FOR THEIR JOINT LIVES, REMAINDER TO THE SURVIVOR OF THEM</t>
  </si>
  <si>
    <t>62-01256-003</t>
  </si>
  <si>
    <t>8100 CUTLER NE RD</t>
  </si>
  <si>
    <t>DANIEL CHITTI AND MARY R CHITTI, HUSBAND AND WIFE, FOR THEIR JOINT LIVES REMAINDER TO THE SURVIVOR OF THEM</t>
  </si>
  <si>
    <t>62-01256-004</t>
  </si>
  <si>
    <t>337 8TH DRIVE NE</t>
  </si>
  <si>
    <t>LOUEY Z HAGLOCH</t>
  </si>
  <si>
    <t>62-01256-005</t>
  </si>
  <si>
    <t>8158 CUTLER RD NE</t>
  </si>
  <si>
    <t>DOMINIC I HAGLOCH</t>
  </si>
  <si>
    <t>219 3RD DR</t>
  </si>
  <si>
    <t>62-01257-000</t>
  </si>
  <si>
    <t>8190 CUTLER RD NE</t>
  </si>
  <si>
    <t>62-01256-001</t>
  </si>
  <si>
    <t>62-01256-000</t>
  </si>
  <si>
    <t>62-00584-000</t>
  </si>
  <si>
    <t>DONNA J CHITTI</t>
  </si>
  <si>
    <t>62-00585-000</t>
  </si>
  <si>
    <t>THOMAS GLASS**</t>
  </si>
  <si>
    <t>62-00103-000</t>
  </si>
  <si>
    <t>2646 NEW ENGLAND RD NE</t>
  </si>
  <si>
    <t>JOEL HUGHEY AKA JOELL TRACY HUGHEY***</t>
  </si>
  <si>
    <t>416 4TH ST SW</t>
  </si>
  <si>
    <t>JOELL TRACY HATFIELD***</t>
  </si>
  <si>
    <t>2294 NEW CUMBERLAND RD NE</t>
  </si>
  <si>
    <t>KYLE DEAN DALCOMA***</t>
  </si>
  <si>
    <t>SHELLAREAN ORE GLASERMAN***</t>
  </si>
  <si>
    <t>ROBIN R RECTOR F/K/A ROBIN R MAPLE***</t>
  </si>
  <si>
    <t>1018 STUEBENVILLE RD SE</t>
  </si>
  <si>
    <t>CARROLLTON</t>
  </si>
  <si>
    <t>AMY J GLENN F/K/A AMY JO MAPLE***</t>
  </si>
  <si>
    <t>4300 BIG SKY CT</t>
  </si>
  <si>
    <t>COLUMBUS</t>
  </si>
  <si>
    <t>ESTATE OF WAYNE ADRIAN SHORT, JR
ATTN: MARY ANN SHORT***</t>
  </si>
  <si>
    <t>510 UNION AVE</t>
  </si>
  <si>
    <t>JEANIE SHORT***</t>
  </si>
  <si>
    <t>207 CHESTNUT DR</t>
  </si>
  <si>
    <t>SHELBYVILLE</t>
  </si>
  <si>
    <t>TN</t>
  </si>
  <si>
    <t>BRENDA SHORT***</t>
  </si>
  <si>
    <t>HOLMES METHODIST CHURCH
ATTN: REVEREND DENNIS A ROBINSON***</t>
  </si>
  <si>
    <t>PO BOX 267</t>
  </si>
  <si>
    <t>1006 PROSPECT AVE NW</t>
  </si>
  <si>
    <t>JOEL DUTTON***</t>
  </si>
  <si>
    <t>7762 RIVERLAND AVE SW</t>
  </si>
  <si>
    <t>NAVARRE</t>
  </si>
  <si>
    <t>BARBARA A DUTTON***</t>
  </si>
  <si>
    <t>7071 HUDSON DR SW</t>
  </si>
  <si>
    <t>AMERICAN CANCER SOCIETY
ATTN: KAEL REICIN***</t>
  </si>
  <si>
    <t>270 PEACHTREE ST NW, STE 1300</t>
  </si>
  <si>
    <t>ATLANTA</t>
  </si>
  <si>
    <t>GA</t>
  </si>
  <si>
    <t>CAROL CHRISTINE SIMMONS***</t>
  </si>
  <si>
    <t>8843 SHEPLER CHURCH AVE SW</t>
  </si>
  <si>
    <t>CYNTHIA ANNE DUTTON***</t>
  </si>
  <si>
    <t>13010 NAVARRE RD SW</t>
  </si>
  <si>
    <t>BEACH CITY</t>
  </si>
  <si>
    <t>JOHN P DUTTON***</t>
  </si>
  <si>
    <t>PO BOX 152</t>
  </si>
  <si>
    <t>BANNOCK</t>
  </si>
  <si>
    <t>DORSEN E OVERTON***</t>
  </si>
  <si>
    <t>239 E HIGH AVE</t>
  </si>
  <si>
    <t>JOEL D DUTTON***</t>
  </si>
  <si>
    <t>MARJORIE E TURVEY***</t>
  </si>
  <si>
    <t>12029 CLUB COMMONS DR</t>
  </si>
  <si>
    <t>GLENN ALLEN</t>
  </si>
  <si>
    <t>VA</t>
  </si>
  <si>
    <t>JOHN R DUTTON AND LAURA M DUTTON SURVIVING SPOUSE TRUST DTD 4/15/2016, JOHN RYAN DUTTON JR &amp; WANDA M MCARTNEY, CO-TRUSTEES***</t>
  </si>
  <si>
    <t>11020 INDUSTRIAL PARKWAY NW</t>
  </si>
  <si>
    <t>62-00102-000</t>
  </si>
  <si>
    <t>JOSEPH C MYERS, TRUSTEE OF THE LILLIAN O DUTTON REVOCABLE TRUST***</t>
  </si>
  <si>
    <t>4920 NOBLES POND DR NW</t>
  </si>
  <si>
    <t>62-00760-001</t>
  </si>
  <si>
    <t>DENISE L DALCOMA</t>
  </si>
  <si>
    <t>62-00168-000</t>
  </si>
  <si>
    <t>MELVIN JOHNSON</t>
  </si>
  <si>
    <t>62-00190-000</t>
  </si>
  <si>
    <t>42751 STATE HIGHWAY 74 SPC 153</t>
  </si>
  <si>
    <t>HEMET</t>
  </si>
  <si>
    <t>CA</t>
  </si>
  <si>
    <t>LARRY PIERCE</t>
  </si>
  <si>
    <t>652 COUNTRY CLUB LN</t>
  </si>
  <si>
    <t>MADISONVILLE</t>
  </si>
  <si>
    <t>KY</t>
  </si>
  <si>
    <t>GORDON FREDERICK</t>
  </si>
  <si>
    <t>208 E FULTON ST</t>
  </si>
  <si>
    <t>MS</t>
  </si>
  <si>
    <t>BETTY LOONEY</t>
  </si>
  <si>
    <t>9538 RANDOLPH ST</t>
  </si>
  <si>
    <t>BRIDGMAN</t>
  </si>
  <si>
    <t>MI</t>
  </si>
  <si>
    <t>JERRY PIERCE</t>
  </si>
  <si>
    <t>12976 MANDARIN POINTE LN</t>
  </si>
  <si>
    <t>JACKSONVILLE</t>
  </si>
  <si>
    <t>ANITA HENDERSON</t>
  </si>
  <si>
    <t>393 COONHUNTERS RD</t>
  </si>
  <si>
    <t>ROCKFIELD</t>
  </si>
  <si>
    <t>GEORGE PIERCE JR</t>
  </si>
  <si>
    <t>4017 MEADOWBROOK RD</t>
  </si>
  <si>
    <t xml:space="preserve">BENTON HARBOR </t>
  </si>
  <si>
    <t>SHARON PIERCE</t>
  </si>
  <si>
    <t>214 SPICER AVE</t>
  </si>
  <si>
    <t>DAVID PIERCE</t>
  </si>
  <si>
    <t>349 S HARRIG ST</t>
  </si>
  <si>
    <t>JENNIFER MILLER</t>
  </si>
  <si>
    <t>6962 22ND STREET N</t>
  </si>
  <si>
    <t xml:space="preserve">ST PETERSBURG </t>
  </si>
  <si>
    <t>STEVIE JOHNSON</t>
  </si>
  <si>
    <t>2007 HERCULES AVE</t>
  </si>
  <si>
    <t>EVANSVILLE</t>
  </si>
  <si>
    <t>IN</t>
  </si>
  <si>
    <t>GINGER KUEBLER</t>
  </si>
  <si>
    <t>4505 KUEBLER RD</t>
  </si>
  <si>
    <t>LEWANA DOYLE</t>
  </si>
  <si>
    <t>10000 DAMM RD</t>
  </si>
  <si>
    <t>WADESVILLE</t>
  </si>
  <si>
    <t>ROBERT H SMITH</t>
  </si>
  <si>
    <t>708 PARKDALE DR</t>
  </si>
  <si>
    <t>EDWARD M SMITH</t>
  </si>
  <si>
    <t>2012 DELAWARE DR, LOT 14</t>
  </si>
  <si>
    <t>MARGARET JANE HICKS</t>
  </si>
  <si>
    <t>7309 WARDWELL HOLLOW RD SE</t>
  </si>
  <si>
    <t>UHRICHSVILLE</t>
  </si>
  <si>
    <t>Total Unit Acres:</t>
  </si>
  <si>
    <t>**SUBJECT TO NON-PARTICIPATING ROYALTY INTEREST (NPRI)
***NON-PARTICIPATING ROYALTY INTEREST OWNER</t>
  </si>
  <si>
    <t>Total Consenting Acres:</t>
  </si>
  <si>
    <t>END OF EXHIBIT "A"</t>
  </si>
  <si>
    <t>ESTATE OF VELLA B VAUGHAN
ATTN: ROBERT VAUGHAN***</t>
  </si>
  <si>
    <t>GLENN A BURKY JR &amp; NAOMI A BURKY</t>
  </si>
  <si>
    <t>UNKNOWN</t>
  </si>
  <si>
    <t>MICHAEL J CHITTI &amp; DONNA J CHITTI</t>
  </si>
  <si>
    <t>THE UNKOWN HEIRS AND SUCCESSORS OF MARGARET J FULTON***
ATTN: KATHY JO FULTON NEASHAM</t>
  </si>
  <si>
    <t>THE UNKOWN HEIRS AND SUCCESSORS OF DAVID L FULTON AND JANET K FULTON***</t>
  </si>
  <si>
    <t>WARREN TOWNSHIP TRUSTEES
ATTN: WILLIAM R MCDONNELL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</si>
</sst>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"/>
    <numFmt numFmtId="165" formatCode="0.000000%"/>
  </numFmts>
  <fonts count="12" x14ac:knownFonts="1">
    <font>
      <sz val="11"/>
      <name val="Calibri"/>
      <family val="2"/>
    </font>
    <font>
      <b/>
      <sz val="12"/>
      <color rgb="FF000000"/>
      <name val="Times New Roman"/>
      <family val="1"/>
    </font>
    <font>
      <b/>
      <sz val="11"/>
      <name val="Times New Roman"/>
      <family val="1"/>
    </font>
    <font>
      <b/>
      <sz val="11"/>
      <color rgb="FF000000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b/>
      <sz val="11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auto="1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000000"/>
      </left>
      <right style="thin">
        <color auto="1"/>
      </right>
      <top/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/>
      <diagonal/>
    </border>
    <border>
      <left style="thin">
        <color auto="1"/>
      </left>
      <right style="thin">
        <color rgb="FF000000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rgb="FF000000"/>
      </bottom>
      <diagonal/>
    </border>
  </borders>
  <cellStyleXfs count="1">
    <xf numFmtId="0" fontId="0" fillId="0" borderId="0"/>
  </cellStyleXfs>
  <cellXfs count="183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wrapText="1"/>
    </xf>
    <xf numFmtId="165" fontId="4" fillId="0" borderId="29" xfId="0" applyNumberFormat="1" applyFont="1" applyBorder="1" applyAlignment="1">
      <alignment horizontal="center" vertical="center"/>
    </xf>
    <xf numFmtId="165" fontId="4" fillId="0" borderId="21" xfId="0" applyNumberFormat="1" applyFont="1" applyBorder="1" applyAlignment="1">
      <alignment horizontal="center" vertical="center"/>
    </xf>
    <xf numFmtId="165" fontId="4" fillId="0" borderId="2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0" fontId="11" fillId="2" borderId="0" xfId="0" applyFont="1" applyFill="1" applyAlignment="1">
      <alignment horizontal="center" wrapText="1"/>
    </xf>
    <xf numFmtId="0" fontId="2" fillId="3" borderId="18" xfId="0" applyFont="1" applyFill="1" applyBorder="1" applyAlignment="1">
      <alignment horizontal="center"/>
    </xf>
    <xf numFmtId="0" fontId="2" fillId="3" borderId="8" xfId="0" applyFont="1" applyFill="1" applyBorder="1" applyAlignment="1">
      <alignment horizontal="center"/>
    </xf>
    <xf numFmtId="0" fontId="10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4" fillId="0" borderId="3" xfId="0" applyFont="1" applyBorder="1"/>
    <xf numFmtId="164" fontId="9" fillId="2" borderId="4" xfId="0" applyNumberFormat="1" applyFont="1" applyFill="1" applyBorder="1" applyAlignment="1">
      <alignment horizontal="center" wrapText="1"/>
    </xf>
    <xf numFmtId="164" fontId="2" fillId="0" borderId="4" xfId="0" applyNumberFormat="1" applyFont="1" applyBorder="1" applyAlignment="1">
      <alignment horizontal="center"/>
    </xf>
    <xf numFmtId="165" fontId="2" fillId="0" borderId="4" xfId="0" applyNumberFormat="1" applyFont="1" applyBorder="1" applyAlignment="1">
      <alignment horizontal="center"/>
    </xf>
    <xf numFmtId="0" fontId="4" fillId="0" borderId="0" xfId="0" applyFont="1"/>
    <xf numFmtId="164" fontId="4" fillId="0" borderId="0" xfId="0" applyNumberFormat="1" applyFont="1"/>
    <xf numFmtId="165" fontId="4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165" fontId="4" fillId="0" borderId="0" xfId="0" applyNumberFormat="1" applyFont="1"/>
    <xf numFmtId="164" fontId="0" fillId="0" borderId="0" xfId="0" applyNumberFormat="1"/>
    <xf numFmtId="165" fontId="0" fillId="0" borderId="0" xfId="0" applyNumberForma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164" fontId="4" fillId="0" borderId="1" xfId="0" applyNumberFormat="1" applyFont="1" applyBorder="1" applyAlignment="1">
      <alignment horizontal="center"/>
    </xf>
    <xf numFmtId="165" fontId="4" fillId="0" borderId="1" xfId="0" applyNumberFormat="1" applyFont="1" applyBorder="1" applyAlignment="1">
      <alignment horizontal="center"/>
    </xf>
    <xf numFmtId="165" fontId="4" fillId="0" borderId="4" xfId="0" applyNumberFormat="1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164" fontId="4" fillId="0" borderId="4" xfId="0" applyNumberFormat="1" applyFont="1" applyBorder="1" applyAlignment="1">
      <alignment horizontal="center"/>
    </xf>
    <xf numFmtId="164" fontId="4" fillId="0" borderId="5" xfId="0" applyNumberFormat="1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5" fillId="0" borderId="7" xfId="0" applyFont="1" applyBorder="1" applyAlignment="1">
      <alignment horizontal="center" wrapText="1"/>
    </xf>
    <xf numFmtId="0" fontId="5" fillId="0" borderId="7" xfId="0" applyFont="1" applyBorder="1" applyAlignment="1">
      <alignment horizontal="center"/>
    </xf>
    <xf numFmtId="164" fontId="5" fillId="0" borderId="7" xfId="0" applyNumberFormat="1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164" fontId="4" fillId="0" borderId="10" xfId="0" applyNumberFormat="1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5" fillId="0" borderId="12" xfId="0" applyFont="1" applyBorder="1" applyAlignment="1">
      <alignment horizontal="center"/>
    </xf>
    <xf numFmtId="164" fontId="5" fillId="0" borderId="12" xfId="0" applyNumberFormat="1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165" fontId="5" fillId="0" borderId="12" xfId="0" applyNumberFormat="1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64" fontId="4" fillId="0" borderId="9" xfId="0" applyNumberFormat="1" applyFont="1" applyBorder="1" applyAlignment="1">
      <alignment horizontal="center"/>
    </xf>
    <xf numFmtId="165" fontId="4" fillId="0" borderId="9" xfId="0" applyNumberFormat="1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12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6" fillId="0" borderId="16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164" fontId="5" fillId="0" borderId="4" xfId="0" applyNumberFormat="1" applyFont="1" applyBorder="1" applyAlignment="1">
      <alignment horizontal="center"/>
    </xf>
    <xf numFmtId="165" fontId="5" fillId="0" borderId="4" xfId="0" applyNumberFormat="1" applyFont="1" applyBorder="1" applyAlignment="1">
      <alignment horizontal="center"/>
    </xf>
    <xf numFmtId="0" fontId="7" fillId="0" borderId="0" xfId="0" applyFont="1"/>
    <xf numFmtId="165" fontId="5" fillId="0" borderId="14" xfId="0" applyNumberFormat="1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164" fontId="6" fillId="0" borderId="9" xfId="0" applyNumberFormat="1" applyFont="1" applyBorder="1" applyAlignment="1">
      <alignment horizontal="center"/>
    </xf>
    <xf numFmtId="165" fontId="6" fillId="0" borderId="9" xfId="0" applyNumberFormat="1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165" fontId="5" fillId="0" borderId="7" xfId="0" applyNumberFormat="1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8" fillId="0" borderId="0" xfId="0" applyFont="1"/>
    <xf numFmtId="164" fontId="6" fillId="0" borderId="4" xfId="0" applyNumberFormat="1" applyFont="1" applyBorder="1" applyAlignment="1">
      <alignment horizontal="center"/>
    </xf>
    <xf numFmtId="165" fontId="6" fillId="0" borderId="4" xfId="0" applyNumberFormat="1" applyFont="1" applyBorder="1" applyAlignment="1">
      <alignment horizontal="center"/>
    </xf>
    <xf numFmtId="165" fontId="5" fillId="0" borderId="0" xfId="0" applyNumberFormat="1" applyFont="1" applyAlignment="1">
      <alignment horizontal="center"/>
    </xf>
    <xf numFmtId="0" fontId="5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164" fontId="6" fillId="0" borderId="12" xfId="0" applyNumberFormat="1" applyFont="1" applyBorder="1" applyAlignment="1">
      <alignment horizontal="center"/>
    </xf>
    <xf numFmtId="164" fontId="5" fillId="0" borderId="14" xfId="0" applyNumberFormat="1" applyFont="1" applyBorder="1" applyAlignment="1">
      <alignment horizontal="center"/>
    </xf>
    <xf numFmtId="164" fontId="4" fillId="0" borderId="12" xfId="0" applyNumberFormat="1" applyFont="1" applyBorder="1" applyAlignment="1">
      <alignment horizontal="center"/>
    </xf>
    <xf numFmtId="165" fontId="4" fillId="0" borderId="12" xfId="0" applyNumberFormat="1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6" fillId="0" borderId="9" xfId="0" applyFont="1" applyBorder="1" applyAlignment="1">
      <alignment horizontal="center" wrapText="1"/>
    </xf>
    <xf numFmtId="0" fontId="6" fillId="0" borderId="10" xfId="0" applyFont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165" fontId="4" fillId="0" borderId="18" xfId="0" applyNumberFormat="1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5" fillId="0" borderId="20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18" xfId="0" applyFont="1" applyBorder="1" applyAlignment="1">
      <alignment horizontal="center" wrapText="1"/>
    </xf>
    <xf numFmtId="164" fontId="4" fillId="0" borderId="18" xfId="0" applyNumberFormat="1" applyFont="1" applyBorder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0" fontId="4" fillId="0" borderId="4" xfId="0" quotePrefix="1" applyFont="1" applyBorder="1" applyAlignment="1">
      <alignment horizontal="center" wrapText="1"/>
    </xf>
    <xf numFmtId="164" fontId="4" fillId="0" borderId="23" xfId="0" applyNumberFormat="1" applyFont="1" applyBorder="1" applyAlignment="1">
      <alignment horizontal="center" wrapText="1"/>
    </xf>
    <xf numFmtId="165" fontId="4" fillId="0" borderId="4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6" fillId="0" borderId="24" xfId="0" applyFont="1" applyBorder="1" applyAlignment="1">
      <alignment horizontal="center" wrapText="1"/>
    </xf>
    <xf numFmtId="0" fontId="5" fillId="0" borderId="24" xfId="0" applyFont="1" applyBorder="1" applyAlignment="1">
      <alignment horizontal="center" wrapText="1"/>
    </xf>
    <xf numFmtId="0" fontId="5" fillId="0" borderId="24" xfId="0" applyFont="1" applyBorder="1" applyAlignment="1">
      <alignment horizontal="center"/>
    </xf>
    <xf numFmtId="0" fontId="5" fillId="0" borderId="25" xfId="0" applyFont="1" applyBorder="1" applyAlignment="1">
      <alignment horizontal="center" wrapText="1"/>
    </xf>
    <xf numFmtId="0" fontId="6" fillId="0" borderId="18" xfId="0" applyFont="1" applyBorder="1" applyAlignment="1">
      <alignment horizontal="center"/>
    </xf>
    <xf numFmtId="0" fontId="5" fillId="0" borderId="18" xfId="0" applyFont="1" applyBorder="1" applyAlignment="1">
      <alignment horizontal="center" wrapText="1"/>
    </xf>
    <xf numFmtId="0" fontId="6" fillId="0" borderId="18" xfId="0" applyFont="1" applyBorder="1" applyAlignment="1">
      <alignment horizontal="center" wrapText="1"/>
    </xf>
    <xf numFmtId="0" fontId="5" fillId="0" borderId="18" xfId="0" applyFont="1" applyBorder="1" applyAlignment="1">
      <alignment horizontal="center"/>
    </xf>
    <xf numFmtId="0" fontId="5" fillId="0" borderId="26" xfId="0" applyFont="1" applyBorder="1" applyAlignment="1">
      <alignment horizontal="center" wrapText="1"/>
    </xf>
    <xf numFmtId="0" fontId="5" fillId="0" borderId="25" xfId="0" applyFont="1" applyBorder="1" applyAlignment="1">
      <alignment horizontal="center"/>
    </xf>
    <xf numFmtId="0" fontId="5" fillId="0" borderId="27" xfId="0" applyFont="1" applyBorder="1" applyAlignment="1">
      <alignment horizontal="center"/>
    </xf>
    <xf numFmtId="165" fontId="4" fillId="0" borderId="8" xfId="0" applyNumberFormat="1" applyFont="1" applyBorder="1" applyAlignment="1">
      <alignment horizontal="center" vertical="center"/>
    </xf>
    <xf numFmtId="165" fontId="5" fillId="0" borderId="17" xfId="0" applyNumberFormat="1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164" fontId="5" fillId="0" borderId="12" xfId="0" applyNumberFormat="1" applyFont="1" applyBorder="1"/>
    <xf numFmtId="164" fontId="4" fillId="0" borderId="16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164" fontId="4" fillId="0" borderId="27" xfId="0" applyNumberFormat="1" applyFont="1" applyBorder="1" applyAlignment="1">
      <alignment horizontal="center"/>
    </xf>
    <xf numFmtId="0" fontId="0" fillId="0" borderId="11" xfId="0" applyBorder="1"/>
    <xf numFmtId="0" fontId="4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0" borderId="9" xfId="0" applyFont="1" applyBorder="1" applyAlignment="1">
      <alignment horizontal="center" wrapText="1"/>
    </xf>
    <xf numFmtId="164" fontId="5" fillId="0" borderId="6" xfId="0" applyNumberFormat="1" applyFont="1" applyBorder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164" fontId="5" fillId="0" borderId="9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164" fontId="4" fillId="0" borderId="9" xfId="0" applyNumberFormat="1" applyFont="1" applyBorder="1" applyAlignment="1">
      <alignment horizontal="center" vertical="center"/>
    </xf>
    <xf numFmtId="165" fontId="4" fillId="0" borderId="9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/>
    </xf>
    <xf numFmtId="165" fontId="4" fillId="0" borderId="9" xfId="0" applyNumberFormat="1" applyFont="1" applyBorder="1" applyAlignment="1">
      <alignment horizontal="center"/>
    </xf>
    <xf numFmtId="0" fontId="4" fillId="0" borderId="4" xfId="0" applyFont="1" applyBorder="1" applyAlignment="1">
      <alignment horizontal="center" wrapText="1"/>
    </xf>
    <xf numFmtId="0" fontId="4" fillId="0" borderId="4" xfId="0" applyFont="1" applyBorder="1" applyAlignment="1">
      <alignment horizontal="center"/>
    </xf>
    <xf numFmtId="165" fontId="4" fillId="0" borderId="4" xfId="0" applyNumberFormat="1" applyFont="1" applyBorder="1" applyAlignment="1">
      <alignment horizontal="center"/>
    </xf>
    <xf numFmtId="165" fontId="4" fillId="0" borderId="28" xfId="0" applyNumberFormat="1" applyFont="1" applyBorder="1" applyAlignment="1">
      <alignment horizontal="center" vertical="center"/>
    </xf>
    <xf numFmtId="165" fontId="4" fillId="0" borderId="4" xfId="0" applyNumberFormat="1" applyFont="1" applyBorder="1" applyAlignment="1">
      <alignment horizontal="center" vertical="center"/>
    </xf>
    <xf numFmtId="165" fontId="4" fillId="0" borderId="33" xfId="0" applyNumberFormat="1" applyFont="1" applyBorder="1" applyAlignment="1">
      <alignment horizontal="center"/>
    </xf>
    <xf numFmtId="165" fontId="4" fillId="0" borderId="34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4" fillId="0" borderId="6" xfId="0" applyFont="1" applyBorder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4" fillId="0" borderId="9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0" fontId="4" fillId="0" borderId="33" xfId="0" applyFont="1" applyBorder="1" applyAlignment="1">
      <alignment horizontal="center"/>
    </xf>
    <xf numFmtId="0" fontId="4" fillId="0" borderId="34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5" fillId="0" borderId="30" xfId="0" applyFont="1" applyBorder="1" applyAlignment="1">
      <alignment horizontal="center"/>
    </xf>
    <xf numFmtId="164" fontId="5" fillId="0" borderId="15" xfId="0" applyNumberFormat="1" applyFont="1" applyBorder="1" applyAlignment="1">
      <alignment horizontal="center"/>
    </xf>
    <xf numFmtId="164" fontId="5" fillId="0" borderId="30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31" xfId="0" applyFont="1" applyBorder="1" applyAlignment="1">
      <alignment horizontal="center" wrapText="1"/>
    </xf>
    <xf numFmtId="0" fontId="5" fillId="0" borderId="32" xfId="0" applyFont="1" applyBorder="1" applyAlignment="1">
      <alignment horizontal="center" wrapText="1"/>
    </xf>
    <xf numFmtId="0" fontId="1" fillId="0" borderId="8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164" fontId="1" fillId="0" borderId="22" xfId="0" applyNumberFormat="1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center" wrapText="1"/>
    </xf>
    <xf numFmtId="164" fontId="3" fillId="0" borderId="2" xfId="0" applyNumberFormat="1" applyFont="1" applyBorder="1" applyAlignment="1">
      <alignment horizontal="center" wrapText="1"/>
    </xf>
    <xf numFmtId="165" fontId="3" fillId="0" borderId="1" xfId="0" applyNumberFormat="1" applyFont="1" applyBorder="1" applyAlignment="1">
      <alignment horizontal="center" wrapText="1"/>
    </xf>
    <xf numFmtId="165" fontId="3" fillId="0" borderId="2" xfId="0" applyNumberFormat="1" applyFont="1" applyBorder="1" applyAlignment="1">
      <alignment horizontal="center" wrapText="1"/>
    </xf>
    <xf numFmtId="165" fontId="2" fillId="0" borderId="1" xfId="0" applyNumberFormat="1" applyFont="1" applyBorder="1" applyAlignment="1">
      <alignment horizontal="center" wrapText="1"/>
    </xf>
    <xf numFmtId="165" fontId="2" fillId="0" borderId="2" xfId="0" applyNumberFormat="1" applyFont="1" applyBorder="1" applyAlignment="1">
      <alignment horizontal="center" wrapText="1"/>
    </xf>
    <xf numFmtId="0" fontId="2" fillId="0" borderId="21" xfId="0" applyFont="1" applyBorder="1" applyAlignment="1">
      <alignment horizontal="center" wrapText="1"/>
    </xf>
    <xf numFmtId="0" fontId="2" fillId="0" borderId="29" xfId="0" applyFont="1" applyBorder="1" applyAlignment="1">
      <alignment horizontal="center" wrapText="1"/>
    </xf>
    <xf numFmtId="0" fontId="2" fillId="0" borderId="4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67158D-2F47-4D46-A1FD-4B7A41592552}">
  <sheetPr>
    <pageSetUpPr fitToPage="1"/>
  </sheetPr>
  <dimension ref="A1:U305"/>
  <sheetViews>
    <sheetView tabSelected="1" workbookViewId="0">
      <pane ySplit="4" topLeftCell="A5" activePane="bottomLeft" state="frozen"/>
      <selection pane="bottomLeft" activeCell="A12" sqref="A12:XFD12"/>
    </sheetView>
  </sheetViews>
  <sheetFormatPr defaultColWidth="9.109375" defaultRowHeight="14.4" x14ac:dyDescent="0.3"/>
  <cols>
    <col min="2" max="2" width="15.44140625" customWidth="1"/>
    <col min="3" max="3" width="27.109375" style="21" customWidth="1"/>
    <col min="4" max="4" width="9.109375" style="21" customWidth="1"/>
    <col min="5" max="5" width="9.109375" style="22" customWidth="1"/>
    <col min="6" max="6" width="14.44140625" style="26" customWidth="1"/>
    <col min="7" max="7" width="15.5546875" style="27" customWidth="1"/>
    <col min="8" max="8" width="18.6640625" customWidth="1"/>
    <col min="9" max="9" width="12.109375" customWidth="1"/>
    <col min="10" max="10" width="16.109375" customWidth="1"/>
    <col min="11" max="11" width="18" style="25" customWidth="1"/>
    <col min="12" max="12" width="13.6640625" style="25" customWidth="1"/>
    <col min="13" max="14" width="13.109375" style="25" customWidth="1"/>
    <col min="15" max="15" width="12.6640625" style="25" customWidth="1"/>
    <col min="16" max="16" width="14.44140625" style="25" customWidth="1"/>
    <col min="17" max="17" width="14.88671875" style="25" customWidth="1"/>
    <col min="18" max="18" width="33.5546875" style="21" customWidth="1"/>
    <col min="19" max="19" width="21.88671875" style="21" customWidth="1"/>
    <col min="20" max="20" width="12.44140625" style="21" customWidth="1"/>
    <col min="21" max="21" width="12.5546875" style="21" customWidth="1"/>
  </cols>
  <sheetData>
    <row r="1" spans="1:21" ht="15.6" x14ac:dyDescent="0.3">
      <c r="A1" s="166" t="s">
        <v>0</v>
      </c>
      <c r="B1" s="167"/>
      <c r="C1" s="167"/>
      <c r="D1" s="167"/>
      <c r="E1" s="167"/>
      <c r="F1" s="168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  <c r="S1" s="167"/>
      <c r="T1" s="167"/>
      <c r="U1" s="169"/>
    </row>
    <row r="2" spans="1:21" ht="15.6" x14ac:dyDescent="0.3">
      <c r="A2" s="166" t="s">
        <v>1</v>
      </c>
      <c r="B2" s="167"/>
      <c r="C2" s="167"/>
      <c r="D2" s="167"/>
      <c r="E2" s="167"/>
      <c r="F2" s="168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7"/>
      <c r="R2" s="167"/>
      <c r="S2" s="167"/>
      <c r="T2" s="167"/>
      <c r="U2" s="169"/>
    </row>
    <row r="3" spans="1:21" ht="81" customHeight="1" x14ac:dyDescent="0.3">
      <c r="A3" s="170" t="s">
        <v>2</v>
      </c>
      <c r="B3" s="15"/>
      <c r="C3" s="170" t="s">
        <v>3</v>
      </c>
      <c r="D3" s="172" t="s">
        <v>4</v>
      </c>
      <c r="E3" s="174" t="s">
        <v>5</v>
      </c>
      <c r="F3" s="174" t="s">
        <v>6</v>
      </c>
      <c r="G3" s="176" t="s">
        <v>7</v>
      </c>
      <c r="H3" s="172" t="s">
        <v>8</v>
      </c>
      <c r="I3" s="172" t="s">
        <v>9</v>
      </c>
      <c r="J3" s="172" t="s">
        <v>10</v>
      </c>
      <c r="K3" s="176" t="s">
        <v>11</v>
      </c>
      <c r="L3" s="176" t="s">
        <v>12</v>
      </c>
      <c r="M3" s="178" t="s">
        <v>13</v>
      </c>
      <c r="N3" s="178" t="s">
        <v>14</v>
      </c>
      <c r="O3" s="178" t="s">
        <v>15</v>
      </c>
      <c r="P3" s="178" t="s">
        <v>16</v>
      </c>
      <c r="Q3" s="178" t="s">
        <v>17</v>
      </c>
      <c r="R3" s="170" t="s">
        <v>18</v>
      </c>
      <c r="S3" s="170" t="s">
        <v>19</v>
      </c>
      <c r="T3" s="180" t="s">
        <v>20</v>
      </c>
      <c r="U3" s="182" t="s">
        <v>21</v>
      </c>
    </row>
    <row r="4" spans="1:21" ht="78.75" customHeight="1" x14ac:dyDescent="0.3">
      <c r="A4" s="171"/>
      <c r="B4" s="16"/>
      <c r="C4" s="171"/>
      <c r="D4" s="173"/>
      <c r="E4" s="175"/>
      <c r="F4" s="175"/>
      <c r="G4" s="177"/>
      <c r="H4" s="173"/>
      <c r="I4" s="173"/>
      <c r="J4" s="173"/>
      <c r="K4" s="177"/>
      <c r="L4" s="177"/>
      <c r="M4" s="179"/>
      <c r="N4" s="179"/>
      <c r="O4" s="179"/>
      <c r="P4" s="179"/>
      <c r="Q4" s="179"/>
      <c r="R4" s="171"/>
      <c r="S4" s="171"/>
      <c r="T4" s="181"/>
      <c r="U4" s="182"/>
    </row>
    <row r="5" spans="1:21" ht="97.2" x14ac:dyDescent="0.3">
      <c r="A5" s="28">
        <v>1</v>
      </c>
      <c r="B5" s="29" t="s">
        <v>22</v>
      </c>
      <c r="C5" s="30" t="s">
        <v>23</v>
      </c>
      <c r="D5" s="31" t="s">
        <v>24</v>
      </c>
      <c r="E5" s="32">
        <v>0.5</v>
      </c>
      <c r="F5" s="32">
        <f>E5*0.4798</f>
        <v>0.2399</v>
      </c>
      <c r="G5" s="33">
        <f>F5/1241.0491</f>
        <v>1.9330419723119738E-4</v>
      </c>
      <c r="H5" s="28" t="s">
        <v>25</v>
      </c>
      <c r="I5" s="28" t="s">
        <v>26</v>
      </c>
      <c r="J5" s="28" t="s">
        <v>27</v>
      </c>
      <c r="K5" s="34">
        <f t="shared" ref="K5:K13" si="0">L5+M5</f>
        <v>1.9330419723119738E-4</v>
      </c>
      <c r="L5" s="34">
        <f>G5*0.24624174</f>
        <v>4.7599561875513221E-5</v>
      </c>
      <c r="M5" s="34">
        <f>G5*0.75375826</f>
        <v>1.4570463535568416E-4</v>
      </c>
      <c r="N5" s="34">
        <v>0</v>
      </c>
      <c r="O5" s="34">
        <v>0</v>
      </c>
      <c r="P5" s="34">
        <v>0</v>
      </c>
      <c r="Q5" s="34">
        <v>0</v>
      </c>
      <c r="R5" s="35" t="s">
        <v>28</v>
      </c>
      <c r="S5" s="28" t="s">
        <v>29</v>
      </c>
      <c r="T5" s="28" t="s">
        <v>30</v>
      </c>
      <c r="U5" s="28">
        <v>44656</v>
      </c>
    </row>
    <row r="6" spans="1:21" ht="42" x14ac:dyDescent="0.3">
      <c r="A6" s="28">
        <v>1</v>
      </c>
      <c r="B6" s="29" t="s">
        <v>22</v>
      </c>
      <c r="C6" s="36" t="s">
        <v>31</v>
      </c>
      <c r="D6" s="31" t="s">
        <v>24</v>
      </c>
      <c r="E6" s="32">
        <v>0.5</v>
      </c>
      <c r="F6" s="32">
        <f>E6*0.4798</f>
        <v>0.2399</v>
      </c>
      <c r="G6" s="33">
        <f>F6/1241.0491</f>
        <v>1.9330419723119738E-4</v>
      </c>
      <c r="H6" s="28" t="s">
        <v>25</v>
      </c>
      <c r="I6" s="28" t="s">
        <v>26</v>
      </c>
      <c r="J6" s="28" t="s">
        <v>27</v>
      </c>
      <c r="K6" s="34">
        <f t="shared" si="0"/>
        <v>1.9330419723119738E-4</v>
      </c>
      <c r="L6" s="34">
        <f>G6*0.24624174</f>
        <v>4.7599561875513221E-5</v>
      </c>
      <c r="M6" s="34">
        <f>G6*0.75375826</f>
        <v>1.4570463535568416E-4</v>
      </c>
      <c r="N6" s="34">
        <v>0</v>
      </c>
      <c r="O6" s="34">
        <v>0</v>
      </c>
      <c r="P6" s="34">
        <v>0</v>
      </c>
      <c r="Q6" s="34">
        <v>0</v>
      </c>
      <c r="R6" s="35" t="s">
        <v>32</v>
      </c>
      <c r="S6" s="30" t="s">
        <v>33</v>
      </c>
      <c r="T6" s="28" t="s">
        <v>30</v>
      </c>
      <c r="U6" s="28">
        <v>44663</v>
      </c>
    </row>
    <row r="7" spans="1:21" ht="42" x14ac:dyDescent="0.3">
      <c r="A7" s="28">
        <v>2</v>
      </c>
      <c r="B7" s="29" t="s">
        <v>22</v>
      </c>
      <c r="C7" s="30" t="s">
        <v>85</v>
      </c>
      <c r="D7" s="31" t="s">
        <v>24</v>
      </c>
      <c r="E7" s="32">
        <v>0.5</v>
      </c>
      <c r="F7" s="32">
        <f>E7*2.1646</f>
        <v>1.0823</v>
      </c>
      <c r="G7" s="33">
        <f t="shared" ref="G7:G109" si="1">F7/1241.0491</f>
        <v>8.7208475474499769E-4</v>
      </c>
      <c r="H7" s="28" t="s">
        <v>34</v>
      </c>
      <c r="I7" s="28" t="s">
        <v>26</v>
      </c>
      <c r="J7" s="28" t="s">
        <v>27</v>
      </c>
      <c r="K7" s="34">
        <f t="shared" si="0"/>
        <v>8.7208475474499769E-4</v>
      </c>
      <c r="L7" s="34">
        <f>G7*0.24624174</f>
        <v>2.1474366743588148E-4</v>
      </c>
      <c r="M7" s="34">
        <f>G7*0.75375826</f>
        <v>6.5734108730911619E-4</v>
      </c>
      <c r="N7" s="34">
        <v>0</v>
      </c>
      <c r="O7" s="34">
        <v>0</v>
      </c>
      <c r="P7" s="34">
        <v>0</v>
      </c>
      <c r="Q7" s="34">
        <v>0</v>
      </c>
      <c r="R7" s="35" t="s">
        <v>35</v>
      </c>
      <c r="S7" s="28" t="s">
        <v>36</v>
      </c>
      <c r="T7" s="28" t="s">
        <v>30</v>
      </c>
      <c r="U7" s="28">
        <v>44612</v>
      </c>
    </row>
    <row r="8" spans="1:21" ht="42" x14ac:dyDescent="0.3">
      <c r="A8" s="28">
        <v>2</v>
      </c>
      <c r="B8" s="29" t="s">
        <v>22</v>
      </c>
      <c r="C8" s="37" t="s">
        <v>31</v>
      </c>
      <c r="D8" s="29" t="s">
        <v>24</v>
      </c>
      <c r="E8" s="38">
        <v>0.5</v>
      </c>
      <c r="F8" s="39">
        <f>E8*2.1646</f>
        <v>1.0823</v>
      </c>
      <c r="G8" s="33">
        <f t="shared" si="1"/>
        <v>8.7208475474499769E-4</v>
      </c>
      <c r="H8" s="28" t="s">
        <v>34</v>
      </c>
      <c r="I8" s="28" t="s">
        <v>26</v>
      </c>
      <c r="J8" s="28" t="s">
        <v>27</v>
      </c>
      <c r="K8" s="34">
        <f t="shared" si="0"/>
        <v>8.7208475474499769E-4</v>
      </c>
      <c r="L8" s="34">
        <f>G8*0.24624174</f>
        <v>2.1474366743588148E-4</v>
      </c>
      <c r="M8" s="34">
        <f>G8*0.75375826</f>
        <v>6.5734108730911619E-4</v>
      </c>
      <c r="N8" s="34">
        <v>0</v>
      </c>
      <c r="O8" s="34">
        <v>0</v>
      </c>
      <c r="P8" s="34">
        <v>0</v>
      </c>
      <c r="Q8" s="34">
        <v>0</v>
      </c>
      <c r="R8" s="35" t="s">
        <v>32</v>
      </c>
      <c r="S8" s="30" t="s">
        <v>33</v>
      </c>
      <c r="T8" s="28" t="s">
        <v>30</v>
      </c>
      <c r="U8" s="28">
        <v>44663</v>
      </c>
    </row>
    <row r="9" spans="1:21" ht="42" x14ac:dyDescent="0.3">
      <c r="A9" s="40">
        <v>3</v>
      </c>
      <c r="B9" s="29" t="s">
        <v>22</v>
      </c>
      <c r="C9" s="41" t="s">
        <v>37</v>
      </c>
      <c r="D9" s="42" t="s">
        <v>24</v>
      </c>
      <c r="E9" s="43">
        <v>1</v>
      </c>
      <c r="F9" s="38">
        <v>56.6404</v>
      </c>
      <c r="G9" s="34">
        <f t="shared" si="1"/>
        <v>4.5639129023984627E-2</v>
      </c>
      <c r="H9" s="40" t="s">
        <v>38</v>
      </c>
      <c r="I9" s="40" t="s">
        <v>26</v>
      </c>
      <c r="J9" s="40" t="s">
        <v>27</v>
      </c>
      <c r="K9" s="34">
        <f t="shared" si="0"/>
        <v>4.5639129023984627E-2</v>
      </c>
      <c r="L9" s="34">
        <f>G9*(0.13124998+0.175)</f>
        <v>1.3976982350812711E-2</v>
      </c>
      <c r="M9" s="34">
        <f>G9*(0.61875002+0.075)</f>
        <v>3.1662146673171916E-2</v>
      </c>
      <c r="N9" s="34">
        <v>0</v>
      </c>
      <c r="O9" s="34">
        <v>0</v>
      </c>
      <c r="P9" s="34">
        <v>0</v>
      </c>
      <c r="Q9" s="34">
        <v>0</v>
      </c>
      <c r="R9" s="40" t="s">
        <v>39</v>
      </c>
      <c r="S9" s="40" t="s">
        <v>40</v>
      </c>
      <c r="T9" s="44" t="s">
        <v>41</v>
      </c>
      <c r="U9" s="40">
        <v>15219</v>
      </c>
    </row>
    <row r="10" spans="1:21" ht="42" x14ac:dyDescent="0.3">
      <c r="A10" s="40">
        <v>4</v>
      </c>
      <c r="B10" s="29" t="s">
        <v>22</v>
      </c>
      <c r="C10" s="45" t="s">
        <v>42</v>
      </c>
      <c r="D10" s="46" t="s">
        <v>24</v>
      </c>
      <c r="E10" s="47">
        <v>1</v>
      </c>
      <c r="F10" s="38">
        <v>2.2501000000000002</v>
      </c>
      <c r="G10" s="34">
        <f t="shared" si="1"/>
        <v>1.8130628353060329E-3</v>
      </c>
      <c r="H10" s="40" t="s">
        <v>43</v>
      </c>
      <c r="I10" s="40" t="s">
        <v>26</v>
      </c>
      <c r="J10" s="40" t="s">
        <v>27</v>
      </c>
      <c r="K10" s="34">
        <f t="shared" si="0"/>
        <v>1.8130628353060329E-3</v>
      </c>
      <c r="L10" s="34">
        <f>G10*(0.04101488+0.04318125+0.0625+0.18749997)</f>
        <v>6.0591852861421847E-4</v>
      </c>
      <c r="M10" s="34">
        <f>G10*(0.01757781+0.08572606+0.56250003)</f>
        <v>1.2071443066918144E-3</v>
      </c>
      <c r="N10" s="34">
        <v>0</v>
      </c>
      <c r="O10" s="34">
        <v>0</v>
      </c>
      <c r="P10" s="34">
        <v>0</v>
      </c>
      <c r="Q10" s="34">
        <v>0</v>
      </c>
      <c r="R10" s="29" t="s">
        <v>44</v>
      </c>
      <c r="S10" s="40" t="s">
        <v>29</v>
      </c>
      <c r="T10" s="44" t="s">
        <v>30</v>
      </c>
      <c r="U10" s="40">
        <v>44656</v>
      </c>
    </row>
    <row r="11" spans="1:21" ht="42" x14ac:dyDescent="0.3">
      <c r="A11" s="40">
        <v>5</v>
      </c>
      <c r="B11" s="29" t="s">
        <v>22</v>
      </c>
      <c r="C11" s="45" t="s">
        <v>42</v>
      </c>
      <c r="D11" s="46" t="s">
        <v>24</v>
      </c>
      <c r="E11" s="47">
        <v>1</v>
      </c>
      <c r="F11" s="38">
        <v>1.0125</v>
      </c>
      <c r="G11" s="34">
        <f t="shared" si="1"/>
        <v>8.1584201624254832E-4</v>
      </c>
      <c r="H11" s="40" t="s">
        <v>45</v>
      </c>
      <c r="I11" s="40" t="s">
        <v>26</v>
      </c>
      <c r="J11" s="40" t="s">
        <v>27</v>
      </c>
      <c r="K11" s="34">
        <f t="shared" si="0"/>
        <v>8.1584201624254832E-4</v>
      </c>
      <c r="L11" s="34">
        <f>G11*(0.04101488+0.04318125+0.0625+0.18749997)</f>
        <v>2.7265122004439628E-4</v>
      </c>
      <c r="M11" s="34">
        <f>G11*(0.01757781+0.08572606+0.56250003)</f>
        <v>5.4319079619815204E-4</v>
      </c>
      <c r="N11" s="34">
        <v>0</v>
      </c>
      <c r="O11" s="34">
        <v>0</v>
      </c>
      <c r="P11" s="34">
        <v>0</v>
      </c>
      <c r="Q11" s="34">
        <v>0</v>
      </c>
      <c r="R11" s="29" t="s">
        <v>44</v>
      </c>
      <c r="S11" s="40" t="s">
        <v>29</v>
      </c>
      <c r="T11" s="44" t="s">
        <v>30</v>
      </c>
      <c r="U11" s="40">
        <v>44656</v>
      </c>
    </row>
    <row r="12" spans="1:21" s="123" customFormat="1" ht="42" x14ac:dyDescent="0.3">
      <c r="A12" s="40">
        <v>6</v>
      </c>
      <c r="B12" s="29" t="s">
        <v>22</v>
      </c>
      <c r="C12" s="45" t="s">
        <v>46</v>
      </c>
      <c r="D12" s="46" t="s">
        <v>24</v>
      </c>
      <c r="E12" s="47">
        <v>1</v>
      </c>
      <c r="F12" s="38">
        <v>3.0849000000000002</v>
      </c>
      <c r="G12" s="34">
        <f t="shared" si="1"/>
        <v>2.4857195416361855E-3</v>
      </c>
      <c r="H12" s="40" t="s">
        <v>47</v>
      </c>
      <c r="I12" s="40" t="s">
        <v>26</v>
      </c>
      <c r="J12" s="40" t="s">
        <v>27</v>
      </c>
      <c r="K12" s="34">
        <f t="shared" si="0"/>
        <v>2.4857195416361855E-3</v>
      </c>
      <c r="L12" s="34">
        <f>G12*(0.04101488+0.04318125+0.0625+0.18749997)</f>
        <v>8.3071777650860082E-4</v>
      </c>
      <c r="M12" s="34">
        <f>G12*(0.01757781+0.08572606+0.56250003)</f>
        <v>1.6550017651275847E-3</v>
      </c>
      <c r="N12" s="34">
        <v>0</v>
      </c>
      <c r="O12" s="34">
        <v>0</v>
      </c>
      <c r="P12" s="34">
        <v>0</v>
      </c>
      <c r="Q12" s="34">
        <v>0</v>
      </c>
      <c r="R12" s="45" t="s">
        <v>48</v>
      </c>
      <c r="S12" s="46" t="s">
        <v>29</v>
      </c>
      <c r="T12" s="48" t="s">
        <v>30</v>
      </c>
      <c r="U12" s="29">
        <v>44656</v>
      </c>
    </row>
    <row r="13" spans="1:21" ht="83.4" x14ac:dyDescent="0.3">
      <c r="A13" s="84">
        <v>7</v>
      </c>
      <c r="B13" s="45" t="s">
        <v>22</v>
      </c>
      <c r="C13" s="45" t="s">
        <v>49</v>
      </c>
      <c r="D13" s="46" t="s">
        <v>24</v>
      </c>
      <c r="E13" s="47">
        <v>1</v>
      </c>
      <c r="F13" s="59">
        <v>1.9352</v>
      </c>
      <c r="G13" s="60">
        <f t="shared" si="1"/>
        <v>1.5593258961309427E-3</v>
      </c>
      <c r="H13" s="84" t="s">
        <v>50</v>
      </c>
      <c r="I13" s="84" t="s">
        <v>26</v>
      </c>
      <c r="J13" s="84" t="s">
        <v>27</v>
      </c>
      <c r="K13" s="60">
        <f t="shared" si="0"/>
        <v>1.5593258961309427E-3</v>
      </c>
      <c r="L13" s="60">
        <f>G13*(0.04101488+0.04318125+0.0625+0.18749997)</f>
        <v>5.2112063311596615E-4</v>
      </c>
      <c r="M13" s="60">
        <f>G13*(0.01757781+0.08572606+0.56250003)</f>
        <v>1.0382052630149765E-3</v>
      </c>
      <c r="N13" s="60">
        <v>0</v>
      </c>
      <c r="O13" s="60">
        <v>0</v>
      </c>
      <c r="P13" s="60">
        <v>0</v>
      </c>
      <c r="Q13" s="60">
        <v>0</v>
      </c>
      <c r="R13" s="45" t="s">
        <v>51</v>
      </c>
      <c r="S13" s="46" t="s">
        <v>29</v>
      </c>
      <c r="T13" s="48" t="s">
        <v>30</v>
      </c>
      <c r="U13" s="45">
        <v>44656</v>
      </c>
    </row>
    <row r="14" spans="1:21" ht="42" x14ac:dyDescent="0.3">
      <c r="A14" s="40">
        <v>8</v>
      </c>
      <c r="B14" s="49" t="s">
        <v>22</v>
      </c>
      <c r="C14" s="50" t="s">
        <v>77</v>
      </c>
      <c r="D14" s="51" t="s">
        <v>24</v>
      </c>
      <c r="E14" s="52">
        <v>1</v>
      </c>
      <c r="F14" s="38">
        <v>11.4207</v>
      </c>
      <c r="G14" s="34">
        <f t="shared" si="1"/>
        <v>9.2024562122481699E-3</v>
      </c>
      <c r="H14" s="40" t="s">
        <v>52</v>
      </c>
      <c r="I14" s="40" t="s">
        <v>26</v>
      </c>
      <c r="J14" s="40" t="s">
        <v>27</v>
      </c>
      <c r="K14" s="34">
        <f>L14+M14</f>
        <v>9.2024562122481716E-3</v>
      </c>
      <c r="L14" s="34">
        <f>(0.04101488+0.04375+0.13124998+0.03022688)*G14</f>
        <v>2.2660288299777985E-3</v>
      </c>
      <c r="M14" s="34">
        <f>(0.56250002+0.08572606+0.01757781+0.01295438+0.01875+0.05624999)*G14</f>
        <v>6.9364273822703727E-3</v>
      </c>
      <c r="N14" s="34">
        <v>0</v>
      </c>
      <c r="O14" s="34">
        <v>0</v>
      </c>
      <c r="P14" s="34">
        <v>0</v>
      </c>
      <c r="Q14" s="34">
        <v>0</v>
      </c>
      <c r="R14" s="51" t="s">
        <v>53</v>
      </c>
      <c r="S14" s="51" t="s">
        <v>54</v>
      </c>
      <c r="T14" s="53" t="s">
        <v>30</v>
      </c>
      <c r="U14" s="54">
        <v>43907</v>
      </c>
    </row>
    <row r="15" spans="1:21" ht="42" x14ac:dyDescent="0.3">
      <c r="A15" s="40">
        <v>9</v>
      </c>
      <c r="B15" s="40" t="s">
        <v>55</v>
      </c>
      <c r="C15" s="50" t="s">
        <v>56</v>
      </c>
      <c r="D15" s="46" t="s">
        <v>57</v>
      </c>
      <c r="E15" s="47">
        <v>1</v>
      </c>
      <c r="F15" s="38">
        <v>31.525300000000001</v>
      </c>
      <c r="G15" s="34">
        <f t="shared" si="1"/>
        <v>2.5402137594717246E-2</v>
      </c>
      <c r="H15" s="40" t="s">
        <v>58</v>
      </c>
      <c r="I15" s="40" t="s">
        <v>26</v>
      </c>
      <c r="J15" s="40" t="s">
        <v>27</v>
      </c>
      <c r="K15" s="34">
        <v>0</v>
      </c>
      <c r="L15" s="34">
        <v>0</v>
      </c>
      <c r="M15" s="34">
        <v>0</v>
      </c>
      <c r="N15" s="34">
        <v>0</v>
      </c>
      <c r="O15" s="34">
        <v>0</v>
      </c>
      <c r="P15" s="34">
        <v>0</v>
      </c>
      <c r="Q15" s="34">
        <v>0</v>
      </c>
      <c r="R15" s="45" t="s">
        <v>59</v>
      </c>
      <c r="S15" s="46" t="s">
        <v>60</v>
      </c>
      <c r="T15" s="48" t="s">
        <v>30</v>
      </c>
      <c r="U15" s="29">
        <v>44613</v>
      </c>
    </row>
    <row r="16" spans="1:21" ht="42" x14ac:dyDescent="0.3">
      <c r="A16" s="40">
        <v>10</v>
      </c>
      <c r="B16" s="29" t="s">
        <v>22</v>
      </c>
      <c r="C16" s="50" t="s">
        <v>77</v>
      </c>
      <c r="D16" s="51" t="s">
        <v>24</v>
      </c>
      <c r="E16" s="52">
        <v>1</v>
      </c>
      <c r="F16" s="38">
        <v>1.3053999999999999</v>
      </c>
      <c r="G16" s="34">
        <f t="shared" si="1"/>
        <v>1.051852017780763E-3</v>
      </c>
      <c r="H16" s="40" t="s">
        <v>61</v>
      </c>
      <c r="I16" s="40" t="s">
        <v>26</v>
      </c>
      <c r="J16" s="40" t="s">
        <v>27</v>
      </c>
      <c r="K16" s="34">
        <f t="shared" ref="K16:K28" si="2">L16+M16</f>
        <v>1.051852017780763E-3</v>
      </c>
      <c r="L16" s="34">
        <f>G16*0.24624174</f>
        <v>2.59009871080846E-4</v>
      </c>
      <c r="M16" s="34">
        <f>G16*0.75375826</f>
        <v>7.9284214669991695E-4</v>
      </c>
      <c r="N16" s="34">
        <v>0</v>
      </c>
      <c r="O16" s="34">
        <v>0</v>
      </c>
      <c r="P16" s="34">
        <v>0</v>
      </c>
      <c r="Q16" s="34">
        <v>0</v>
      </c>
      <c r="R16" s="51" t="s">
        <v>53</v>
      </c>
      <c r="S16" s="51" t="s">
        <v>54</v>
      </c>
      <c r="T16" s="53" t="s">
        <v>30</v>
      </c>
      <c r="U16" s="54">
        <v>43907</v>
      </c>
    </row>
    <row r="17" spans="1:21" ht="42" x14ac:dyDescent="0.3">
      <c r="A17" s="40">
        <v>11</v>
      </c>
      <c r="B17" s="29" t="s">
        <v>22</v>
      </c>
      <c r="C17" s="50" t="s">
        <v>77</v>
      </c>
      <c r="D17" s="51" t="s">
        <v>24</v>
      </c>
      <c r="E17" s="52">
        <v>1</v>
      </c>
      <c r="F17" s="38">
        <v>1.5356000000000001</v>
      </c>
      <c r="G17" s="34">
        <f t="shared" si="1"/>
        <v>1.2373402470538838E-3</v>
      </c>
      <c r="H17" s="40" t="s">
        <v>62</v>
      </c>
      <c r="I17" s="40" t="s">
        <v>26</v>
      </c>
      <c r="J17" s="40" t="s">
        <v>27</v>
      </c>
      <c r="K17" s="34">
        <f t="shared" si="2"/>
        <v>1.2373402470538838E-3</v>
      </c>
      <c r="L17" s="34">
        <f t="shared" ref="L17:L27" si="3">G17*0.24624174</f>
        <v>3.0468481540657819E-4</v>
      </c>
      <c r="M17" s="34">
        <f>G17*0.75375826</f>
        <v>9.3265543164730558E-4</v>
      </c>
      <c r="N17" s="34">
        <v>0</v>
      </c>
      <c r="O17" s="34">
        <v>0</v>
      </c>
      <c r="P17" s="34">
        <v>0</v>
      </c>
      <c r="Q17" s="34">
        <v>0</v>
      </c>
      <c r="R17" s="51" t="s">
        <v>53</v>
      </c>
      <c r="S17" s="51" t="s">
        <v>54</v>
      </c>
      <c r="T17" s="53" t="s">
        <v>30</v>
      </c>
      <c r="U17" s="54">
        <v>43907</v>
      </c>
    </row>
    <row r="18" spans="1:21" ht="42" x14ac:dyDescent="0.3">
      <c r="A18" s="40">
        <v>12</v>
      </c>
      <c r="B18" s="29" t="s">
        <v>22</v>
      </c>
      <c r="C18" s="50" t="s">
        <v>77</v>
      </c>
      <c r="D18" s="51" t="s">
        <v>24</v>
      </c>
      <c r="E18" s="52">
        <v>1</v>
      </c>
      <c r="F18" s="38">
        <v>3.3309000000000002</v>
      </c>
      <c r="G18" s="34">
        <f t="shared" si="1"/>
        <v>2.6839389352121528E-3</v>
      </c>
      <c r="H18" s="40" t="s">
        <v>63</v>
      </c>
      <c r="I18" s="40" t="s">
        <v>26</v>
      </c>
      <c r="J18" s="40" t="s">
        <v>27</v>
      </c>
      <c r="K18" s="34">
        <f t="shared" si="2"/>
        <v>2.6839389352121528E-3</v>
      </c>
      <c r="L18" s="34">
        <f t="shared" si="3"/>
        <v>6.608977934603877E-4</v>
      </c>
      <c r="M18" s="34">
        <f t="shared" ref="M18:M27" si="4">G18*0.75375826</f>
        <v>2.023041141751765E-3</v>
      </c>
      <c r="N18" s="34">
        <v>0</v>
      </c>
      <c r="O18" s="34">
        <v>0</v>
      </c>
      <c r="P18" s="34">
        <v>0</v>
      </c>
      <c r="Q18" s="34">
        <v>0</v>
      </c>
      <c r="R18" s="51" t="s">
        <v>53</v>
      </c>
      <c r="S18" s="51" t="s">
        <v>54</v>
      </c>
      <c r="T18" s="53" t="s">
        <v>30</v>
      </c>
      <c r="U18" s="54">
        <v>43907</v>
      </c>
    </row>
    <row r="19" spans="1:21" ht="42" x14ac:dyDescent="0.3">
      <c r="A19" s="40">
        <v>13</v>
      </c>
      <c r="B19" s="29" t="s">
        <v>22</v>
      </c>
      <c r="C19" s="50" t="s">
        <v>77</v>
      </c>
      <c r="D19" s="51" t="s">
        <v>24</v>
      </c>
      <c r="E19" s="52">
        <v>1</v>
      </c>
      <c r="F19" s="38">
        <v>0.80169999999999997</v>
      </c>
      <c r="G19" s="34">
        <f t="shared" si="1"/>
        <v>6.4598572288558122E-4</v>
      </c>
      <c r="H19" s="40" t="s">
        <v>64</v>
      </c>
      <c r="I19" s="40" t="s">
        <v>26</v>
      </c>
      <c r="J19" s="40" t="s">
        <v>27</v>
      </c>
      <c r="K19" s="34">
        <f t="shared" si="2"/>
        <v>6.4598572288558122E-4</v>
      </c>
      <c r="L19" s="34">
        <f t="shared" si="3"/>
        <v>1.5906864841850333E-4</v>
      </c>
      <c r="M19" s="34">
        <f t="shared" si="4"/>
        <v>4.8691707446707786E-4</v>
      </c>
      <c r="N19" s="34">
        <v>0</v>
      </c>
      <c r="O19" s="34">
        <v>0</v>
      </c>
      <c r="P19" s="34">
        <v>0</v>
      </c>
      <c r="Q19" s="34">
        <v>0</v>
      </c>
      <c r="R19" s="51" t="s">
        <v>53</v>
      </c>
      <c r="S19" s="51" t="s">
        <v>54</v>
      </c>
      <c r="T19" s="53" t="s">
        <v>30</v>
      </c>
      <c r="U19" s="54">
        <v>43907</v>
      </c>
    </row>
    <row r="20" spans="1:21" ht="42" x14ac:dyDescent="0.3">
      <c r="A20" s="40">
        <v>14</v>
      </c>
      <c r="B20" s="29" t="s">
        <v>22</v>
      </c>
      <c r="C20" s="50" t="s">
        <v>77</v>
      </c>
      <c r="D20" s="51" t="s">
        <v>24</v>
      </c>
      <c r="E20" s="52">
        <v>1</v>
      </c>
      <c r="F20" s="38">
        <v>1.7606999999999999</v>
      </c>
      <c r="G20" s="34">
        <f t="shared" si="1"/>
        <v>1.4187190498748197E-3</v>
      </c>
      <c r="H20" s="40" t="s">
        <v>65</v>
      </c>
      <c r="I20" s="40" t="s">
        <v>26</v>
      </c>
      <c r="J20" s="40" t="s">
        <v>27</v>
      </c>
      <c r="K20" s="34">
        <f t="shared" si="2"/>
        <v>1.4187190498748197E-3</v>
      </c>
      <c r="L20" s="34">
        <f t="shared" si="3"/>
        <v>3.4934784741232235E-4</v>
      </c>
      <c r="M20" s="34">
        <f t="shared" si="4"/>
        <v>1.0693712024624972E-3</v>
      </c>
      <c r="N20" s="34">
        <v>0</v>
      </c>
      <c r="O20" s="34">
        <v>0</v>
      </c>
      <c r="P20" s="34">
        <v>0</v>
      </c>
      <c r="Q20" s="34">
        <v>0</v>
      </c>
      <c r="R20" s="51" t="s">
        <v>53</v>
      </c>
      <c r="S20" s="51" t="s">
        <v>54</v>
      </c>
      <c r="T20" s="53" t="s">
        <v>30</v>
      </c>
      <c r="U20" s="54">
        <v>43907</v>
      </c>
    </row>
    <row r="21" spans="1:21" ht="42" x14ac:dyDescent="0.3">
      <c r="A21" s="40">
        <v>15</v>
      </c>
      <c r="B21" s="29" t="s">
        <v>22</v>
      </c>
      <c r="C21" s="50" t="s">
        <v>77</v>
      </c>
      <c r="D21" s="51" t="s">
        <v>24</v>
      </c>
      <c r="E21" s="52">
        <v>1</v>
      </c>
      <c r="F21" s="38">
        <v>2.8491</v>
      </c>
      <c r="G21" s="34">
        <f t="shared" si="1"/>
        <v>2.2957190009645872E-3</v>
      </c>
      <c r="H21" s="40" t="s">
        <v>66</v>
      </c>
      <c r="I21" s="40" t="s">
        <v>26</v>
      </c>
      <c r="J21" s="40" t="s">
        <v>27</v>
      </c>
      <c r="K21" s="34">
        <f t="shared" si="2"/>
        <v>2.2957190009645872E-3</v>
      </c>
      <c r="L21" s="34">
        <f t="shared" si="3"/>
        <v>5.6530184134858156E-4</v>
      </c>
      <c r="M21" s="34">
        <f t="shared" si="4"/>
        <v>1.7304171596160057E-3</v>
      </c>
      <c r="N21" s="34">
        <v>0</v>
      </c>
      <c r="O21" s="34">
        <v>0</v>
      </c>
      <c r="P21" s="34">
        <v>0</v>
      </c>
      <c r="Q21" s="34">
        <v>0</v>
      </c>
      <c r="R21" s="51" t="s">
        <v>53</v>
      </c>
      <c r="S21" s="51" t="s">
        <v>54</v>
      </c>
      <c r="T21" s="53" t="s">
        <v>30</v>
      </c>
      <c r="U21" s="54">
        <v>43907</v>
      </c>
    </row>
    <row r="22" spans="1:21" ht="42" x14ac:dyDescent="0.3">
      <c r="A22" s="40">
        <v>16</v>
      </c>
      <c r="B22" s="29" t="s">
        <v>22</v>
      </c>
      <c r="C22" s="50" t="s">
        <v>77</v>
      </c>
      <c r="D22" s="51" t="s">
        <v>24</v>
      </c>
      <c r="E22" s="52">
        <v>1</v>
      </c>
      <c r="F22" s="38">
        <v>2.1751</v>
      </c>
      <c r="G22" s="34">
        <f t="shared" si="1"/>
        <v>1.7526300933621403E-3</v>
      </c>
      <c r="H22" s="40" t="s">
        <v>67</v>
      </c>
      <c r="I22" s="40" t="s">
        <v>26</v>
      </c>
      <c r="J22" s="40" t="s">
        <v>27</v>
      </c>
      <c r="K22" s="34">
        <f t="shared" si="2"/>
        <v>1.7526300933621403E-3</v>
      </c>
      <c r="L22" s="34">
        <f t="shared" si="3"/>
        <v>4.3157068376585588E-4</v>
      </c>
      <c r="M22" s="34">
        <f t="shared" si="4"/>
        <v>1.3210594095962845E-3</v>
      </c>
      <c r="N22" s="34">
        <v>0</v>
      </c>
      <c r="O22" s="34">
        <v>0</v>
      </c>
      <c r="P22" s="34">
        <v>0</v>
      </c>
      <c r="Q22" s="34">
        <v>0</v>
      </c>
      <c r="R22" s="51" t="s">
        <v>53</v>
      </c>
      <c r="S22" s="51" t="s">
        <v>54</v>
      </c>
      <c r="T22" s="53" t="s">
        <v>30</v>
      </c>
      <c r="U22" s="54">
        <v>43907</v>
      </c>
    </row>
    <row r="23" spans="1:21" ht="42" x14ac:dyDescent="0.3">
      <c r="A23" s="40">
        <v>17</v>
      </c>
      <c r="B23" s="29" t="s">
        <v>22</v>
      </c>
      <c r="C23" s="50" t="s">
        <v>77</v>
      </c>
      <c r="D23" s="51" t="s">
        <v>24</v>
      </c>
      <c r="E23" s="52">
        <v>1</v>
      </c>
      <c r="F23" s="38">
        <v>4.2222999999999997</v>
      </c>
      <c r="G23" s="34">
        <f t="shared" si="1"/>
        <v>3.4022022174626291E-3</v>
      </c>
      <c r="H23" s="40" t="s">
        <v>68</v>
      </c>
      <c r="I23" s="40" t="s">
        <v>26</v>
      </c>
      <c r="J23" s="40" t="s">
        <v>27</v>
      </c>
      <c r="K23" s="34">
        <f t="shared" si="2"/>
        <v>3.4022022174626291E-3</v>
      </c>
      <c r="L23" s="34">
        <f t="shared" si="3"/>
        <v>8.3776419385985608E-4</v>
      </c>
      <c r="M23" s="34">
        <f t="shared" si="4"/>
        <v>2.564438023602773E-3</v>
      </c>
      <c r="N23" s="34">
        <v>0</v>
      </c>
      <c r="O23" s="34">
        <v>0</v>
      </c>
      <c r="P23" s="34">
        <v>0</v>
      </c>
      <c r="Q23" s="34">
        <v>0</v>
      </c>
      <c r="R23" s="51" t="s">
        <v>53</v>
      </c>
      <c r="S23" s="51" t="s">
        <v>54</v>
      </c>
      <c r="T23" s="53" t="s">
        <v>30</v>
      </c>
      <c r="U23" s="54">
        <v>43907</v>
      </c>
    </row>
    <row r="24" spans="1:21" ht="42" x14ac:dyDescent="0.3">
      <c r="A24" s="40">
        <v>18</v>
      </c>
      <c r="B24" s="29" t="s">
        <v>22</v>
      </c>
      <c r="C24" s="50" t="s">
        <v>77</v>
      </c>
      <c r="D24" s="51" t="s">
        <v>24</v>
      </c>
      <c r="E24" s="52">
        <v>1</v>
      </c>
      <c r="F24" s="38">
        <v>0.56479999999999997</v>
      </c>
      <c r="G24" s="34">
        <f t="shared" si="1"/>
        <v>4.5509883533213953E-4</v>
      </c>
      <c r="H24" s="40" t="s">
        <v>69</v>
      </c>
      <c r="I24" s="40" t="s">
        <v>26</v>
      </c>
      <c r="J24" s="40" t="s">
        <v>27</v>
      </c>
      <c r="K24" s="34">
        <f t="shared" si="2"/>
        <v>4.5509883533213953E-4</v>
      </c>
      <c r="L24" s="34">
        <f t="shared" si="3"/>
        <v>1.1206432908415952E-4</v>
      </c>
      <c r="M24" s="34">
        <f t="shared" si="4"/>
        <v>3.4303450624798004E-4</v>
      </c>
      <c r="N24" s="34">
        <v>0</v>
      </c>
      <c r="O24" s="34">
        <v>0</v>
      </c>
      <c r="P24" s="34">
        <v>0</v>
      </c>
      <c r="Q24" s="34">
        <v>0</v>
      </c>
      <c r="R24" s="51" t="s">
        <v>53</v>
      </c>
      <c r="S24" s="51" t="s">
        <v>54</v>
      </c>
      <c r="T24" s="53" t="s">
        <v>30</v>
      </c>
      <c r="U24" s="54">
        <v>43907</v>
      </c>
    </row>
    <row r="25" spans="1:21" ht="42" x14ac:dyDescent="0.3">
      <c r="A25" s="40">
        <v>19</v>
      </c>
      <c r="B25" s="29" t="s">
        <v>22</v>
      </c>
      <c r="C25" s="50" t="s">
        <v>77</v>
      </c>
      <c r="D25" s="51" t="s">
        <v>24</v>
      </c>
      <c r="E25" s="52">
        <v>1</v>
      </c>
      <c r="F25" s="38">
        <v>3.3386</v>
      </c>
      <c r="G25" s="34">
        <f t="shared" si="1"/>
        <v>2.6901433633850589E-3</v>
      </c>
      <c r="H25" s="40" t="s">
        <v>70</v>
      </c>
      <c r="I25" s="40" t="s">
        <v>26</v>
      </c>
      <c r="J25" s="40" t="s">
        <v>27</v>
      </c>
      <c r="K25" s="34">
        <f t="shared" si="2"/>
        <v>2.6901433633850589E-3</v>
      </c>
      <c r="L25" s="34">
        <f t="shared" si="3"/>
        <v>6.6242558264938915E-4</v>
      </c>
      <c r="M25" s="34">
        <f t="shared" si="4"/>
        <v>2.0277177807356698E-3</v>
      </c>
      <c r="N25" s="34">
        <v>0</v>
      </c>
      <c r="O25" s="34">
        <v>0</v>
      </c>
      <c r="P25" s="34">
        <v>0</v>
      </c>
      <c r="Q25" s="34">
        <v>0</v>
      </c>
      <c r="R25" s="51" t="s">
        <v>53</v>
      </c>
      <c r="S25" s="51" t="s">
        <v>54</v>
      </c>
      <c r="T25" s="53" t="s">
        <v>30</v>
      </c>
      <c r="U25" s="54">
        <v>43907</v>
      </c>
    </row>
    <row r="26" spans="1:21" ht="42" x14ac:dyDescent="0.3">
      <c r="A26" s="40">
        <v>20</v>
      </c>
      <c r="B26" s="29" t="s">
        <v>22</v>
      </c>
      <c r="C26" s="50" t="s">
        <v>77</v>
      </c>
      <c r="D26" s="51" t="s">
        <v>24</v>
      </c>
      <c r="E26" s="52">
        <v>1</v>
      </c>
      <c r="F26" s="38">
        <v>8.7413000000000007</v>
      </c>
      <c r="G26" s="34">
        <f t="shared" si="1"/>
        <v>7.0434763620552971E-3</v>
      </c>
      <c r="H26" s="40" t="s">
        <v>71</v>
      </c>
      <c r="I26" s="40" t="s">
        <v>26</v>
      </c>
      <c r="J26" s="40" t="s">
        <v>27</v>
      </c>
      <c r="K26" s="34">
        <f t="shared" si="2"/>
        <v>7.0434763620552971E-3</v>
      </c>
      <c r="L26" s="34">
        <f t="shared" si="3"/>
        <v>1.7343978750413663E-3</v>
      </c>
      <c r="M26" s="34">
        <f t="shared" si="4"/>
        <v>5.309078487013931E-3</v>
      </c>
      <c r="N26" s="34">
        <v>0</v>
      </c>
      <c r="O26" s="34">
        <v>0</v>
      </c>
      <c r="P26" s="34">
        <v>0</v>
      </c>
      <c r="Q26" s="34">
        <v>0</v>
      </c>
      <c r="R26" s="51" t="s">
        <v>53</v>
      </c>
      <c r="S26" s="51" t="s">
        <v>54</v>
      </c>
      <c r="T26" s="53" t="s">
        <v>30</v>
      </c>
      <c r="U26" s="54">
        <v>43907</v>
      </c>
    </row>
    <row r="27" spans="1:21" ht="42" x14ac:dyDescent="0.3">
      <c r="A27" s="40">
        <v>21</v>
      </c>
      <c r="B27" s="29" t="s">
        <v>22</v>
      </c>
      <c r="C27" s="50" t="s">
        <v>77</v>
      </c>
      <c r="D27" s="51" t="s">
        <v>24</v>
      </c>
      <c r="E27" s="52">
        <v>1</v>
      </c>
      <c r="F27" s="38">
        <v>8.7957999999999998</v>
      </c>
      <c r="G27" s="34">
        <f t="shared" si="1"/>
        <v>7.087390821201192E-3</v>
      </c>
      <c r="H27" s="40" t="s">
        <v>72</v>
      </c>
      <c r="I27" s="40" t="s">
        <v>26</v>
      </c>
      <c r="J27" s="40" t="s">
        <v>27</v>
      </c>
      <c r="K27" s="34">
        <f t="shared" si="2"/>
        <v>7.087390821201192E-3</v>
      </c>
      <c r="L27" s="34">
        <f t="shared" si="3"/>
        <v>1.7452114478726103E-3</v>
      </c>
      <c r="M27" s="34">
        <f t="shared" si="4"/>
        <v>5.3421793733285814E-3</v>
      </c>
      <c r="N27" s="34">
        <v>0</v>
      </c>
      <c r="O27" s="34">
        <v>0</v>
      </c>
      <c r="P27" s="34">
        <v>0</v>
      </c>
      <c r="Q27" s="34">
        <v>0</v>
      </c>
      <c r="R27" s="51" t="s">
        <v>53</v>
      </c>
      <c r="S27" s="51" t="s">
        <v>54</v>
      </c>
      <c r="T27" s="53" t="s">
        <v>30</v>
      </c>
      <c r="U27" s="54">
        <v>43907</v>
      </c>
    </row>
    <row r="28" spans="1:21" ht="42" x14ac:dyDescent="0.3">
      <c r="A28" s="40">
        <v>22</v>
      </c>
      <c r="B28" s="29" t="s">
        <v>22</v>
      </c>
      <c r="C28" s="50" t="s">
        <v>73</v>
      </c>
      <c r="D28" s="51" t="s">
        <v>24</v>
      </c>
      <c r="E28" s="52">
        <v>1</v>
      </c>
      <c r="F28" s="38">
        <v>4.6771000000000003</v>
      </c>
      <c r="G28" s="34">
        <f t="shared" si="1"/>
        <v>3.7686663646103935E-3</v>
      </c>
      <c r="H28" s="40" t="s">
        <v>74</v>
      </c>
      <c r="I28" s="51" t="s">
        <v>26</v>
      </c>
      <c r="J28" s="51" t="s">
        <v>27</v>
      </c>
      <c r="K28" s="55">
        <f t="shared" si="2"/>
        <v>3.7686663646103935E-3</v>
      </c>
      <c r="L28" s="55">
        <f>G28*(0.21875+0.16121)</f>
        <v>1.431942471897365E-3</v>
      </c>
      <c r="M28" s="55">
        <f>G28*(0.0906+0.2286+0.1028+0.0352+0.09375+0.06909)</f>
        <v>2.3367238927130287E-3</v>
      </c>
      <c r="N28" s="55">
        <v>0</v>
      </c>
      <c r="O28" s="55">
        <v>0</v>
      </c>
      <c r="P28" s="55">
        <v>0</v>
      </c>
      <c r="Q28" s="55">
        <v>0</v>
      </c>
      <c r="R28" s="51" t="s">
        <v>75</v>
      </c>
      <c r="S28" s="51" t="s">
        <v>33</v>
      </c>
      <c r="T28" s="53" t="s">
        <v>30</v>
      </c>
      <c r="U28" s="54">
        <v>44663</v>
      </c>
    </row>
    <row r="29" spans="1:21" ht="42" x14ac:dyDescent="0.3">
      <c r="A29" s="40">
        <v>23</v>
      </c>
      <c r="B29" s="29" t="s">
        <v>76</v>
      </c>
      <c r="C29" s="50" t="s">
        <v>77</v>
      </c>
      <c r="D29" s="51" t="s">
        <v>24</v>
      </c>
      <c r="E29" s="52">
        <v>1</v>
      </c>
      <c r="F29" s="38">
        <v>1E-4</v>
      </c>
      <c r="G29" s="34">
        <f t="shared" si="1"/>
        <v>8.0576989258523304E-8</v>
      </c>
      <c r="H29" s="40" t="s">
        <v>78</v>
      </c>
      <c r="I29" s="51" t="s">
        <v>26</v>
      </c>
      <c r="J29" s="51" t="s">
        <v>27</v>
      </c>
      <c r="K29" s="34">
        <v>0</v>
      </c>
      <c r="L29" s="34">
        <v>0</v>
      </c>
      <c r="M29" s="34">
        <v>0</v>
      </c>
      <c r="N29" s="34">
        <f>G29</f>
        <v>8.0576989258523304E-8</v>
      </c>
      <c r="O29" s="34">
        <v>0</v>
      </c>
      <c r="P29" s="34">
        <v>0</v>
      </c>
      <c r="Q29" s="34">
        <v>0</v>
      </c>
      <c r="R29" s="51" t="s">
        <v>53</v>
      </c>
      <c r="S29" s="51" t="s">
        <v>54</v>
      </c>
      <c r="T29" s="53" t="s">
        <v>30</v>
      </c>
      <c r="U29" s="54">
        <v>43907</v>
      </c>
    </row>
    <row r="30" spans="1:21" ht="42" x14ac:dyDescent="0.3">
      <c r="A30" s="40">
        <v>24</v>
      </c>
      <c r="B30" s="29" t="s">
        <v>76</v>
      </c>
      <c r="C30" s="50" t="s">
        <v>77</v>
      </c>
      <c r="D30" s="51" t="s">
        <v>24</v>
      </c>
      <c r="E30" s="52">
        <v>1</v>
      </c>
      <c r="F30" s="38">
        <v>1.5364</v>
      </c>
      <c r="G30" s="34">
        <f t="shared" si="1"/>
        <v>1.237984862967952E-3</v>
      </c>
      <c r="H30" s="40" t="s">
        <v>79</v>
      </c>
      <c r="I30" s="51" t="s">
        <v>26</v>
      </c>
      <c r="J30" s="51" t="s">
        <v>27</v>
      </c>
      <c r="K30" s="34">
        <v>0</v>
      </c>
      <c r="L30" s="34">
        <v>0</v>
      </c>
      <c r="M30" s="34">
        <v>0</v>
      </c>
      <c r="N30" s="34">
        <f>G30</f>
        <v>1.237984862967952E-3</v>
      </c>
      <c r="O30" s="34">
        <v>0</v>
      </c>
      <c r="P30" s="34">
        <v>0</v>
      </c>
      <c r="Q30" s="34">
        <v>0</v>
      </c>
      <c r="R30" s="51" t="s">
        <v>53</v>
      </c>
      <c r="S30" s="51" t="s">
        <v>54</v>
      </c>
      <c r="T30" s="53" t="s">
        <v>30</v>
      </c>
      <c r="U30" s="54">
        <v>43907</v>
      </c>
    </row>
    <row r="31" spans="1:21" ht="42" x14ac:dyDescent="0.3">
      <c r="A31" s="40">
        <v>25</v>
      </c>
      <c r="B31" s="29" t="s">
        <v>76</v>
      </c>
      <c r="C31" s="50" t="s">
        <v>77</v>
      </c>
      <c r="D31" s="51" t="s">
        <v>24</v>
      </c>
      <c r="E31" s="52">
        <v>1</v>
      </c>
      <c r="F31" s="38">
        <v>0.32690000000000002</v>
      </c>
      <c r="G31" s="34">
        <f t="shared" si="1"/>
        <v>2.6340617788611268E-4</v>
      </c>
      <c r="H31" s="40" t="s">
        <v>80</v>
      </c>
      <c r="I31" s="51" t="s">
        <v>26</v>
      </c>
      <c r="J31" s="51" t="s">
        <v>27</v>
      </c>
      <c r="K31" s="34">
        <v>0</v>
      </c>
      <c r="L31" s="34">
        <v>0</v>
      </c>
      <c r="M31" s="34">
        <v>0</v>
      </c>
      <c r="N31" s="34">
        <f>G31</f>
        <v>2.6340617788611268E-4</v>
      </c>
      <c r="O31" s="34">
        <v>0</v>
      </c>
      <c r="P31" s="34">
        <v>0</v>
      </c>
      <c r="Q31" s="34">
        <v>0</v>
      </c>
      <c r="R31" s="51" t="s">
        <v>53</v>
      </c>
      <c r="S31" s="51" t="s">
        <v>54</v>
      </c>
      <c r="T31" s="53" t="s">
        <v>30</v>
      </c>
      <c r="U31" s="54">
        <v>43907</v>
      </c>
    </row>
    <row r="32" spans="1:21" ht="42" x14ac:dyDescent="0.3">
      <c r="A32" s="40">
        <v>26</v>
      </c>
      <c r="B32" s="29" t="s">
        <v>76</v>
      </c>
      <c r="C32" s="50" t="s">
        <v>77</v>
      </c>
      <c r="D32" s="51" t="s">
        <v>24</v>
      </c>
      <c r="E32" s="52">
        <v>1</v>
      </c>
      <c r="F32" s="38">
        <v>0.34449999999999997</v>
      </c>
      <c r="G32" s="34">
        <f t="shared" si="1"/>
        <v>2.7758772799561272E-4</v>
      </c>
      <c r="H32" s="40" t="s">
        <v>81</v>
      </c>
      <c r="I32" s="51" t="s">
        <v>26</v>
      </c>
      <c r="J32" s="51" t="s">
        <v>27</v>
      </c>
      <c r="K32" s="34">
        <v>0</v>
      </c>
      <c r="L32" s="34">
        <v>0</v>
      </c>
      <c r="M32" s="34">
        <v>0</v>
      </c>
      <c r="N32" s="34">
        <f>G32</f>
        <v>2.7758772799561272E-4</v>
      </c>
      <c r="O32" s="34">
        <v>0</v>
      </c>
      <c r="P32" s="34">
        <v>0</v>
      </c>
      <c r="Q32" s="34">
        <v>0</v>
      </c>
      <c r="R32" s="51" t="s">
        <v>53</v>
      </c>
      <c r="S32" s="51" t="s">
        <v>54</v>
      </c>
      <c r="T32" s="53" t="s">
        <v>30</v>
      </c>
      <c r="U32" s="54">
        <v>43907</v>
      </c>
    </row>
    <row r="33" spans="1:21" ht="42" x14ac:dyDescent="0.3">
      <c r="A33" s="40">
        <v>27</v>
      </c>
      <c r="B33" s="29" t="s">
        <v>22</v>
      </c>
      <c r="C33" s="164" t="s">
        <v>82</v>
      </c>
      <c r="D33" s="156" t="s">
        <v>24</v>
      </c>
      <c r="E33" s="160">
        <v>1</v>
      </c>
      <c r="F33" s="153">
        <v>34.328200000000002</v>
      </c>
      <c r="G33" s="137">
        <f t="shared" si="1"/>
        <v>2.7660630026644397E-2</v>
      </c>
      <c r="H33" s="154" t="s">
        <v>83</v>
      </c>
      <c r="I33" s="156" t="s">
        <v>26</v>
      </c>
      <c r="J33" s="156" t="s">
        <v>27</v>
      </c>
      <c r="K33" s="55">
        <f t="shared" ref="K33:K63" si="5">L33+M33</f>
        <v>2.3822717610447488E-2</v>
      </c>
      <c r="L33" s="55">
        <f>G33*(0.07634375+0.074375)</f>
        <v>4.1689755818283105E-3</v>
      </c>
      <c r="M33" s="55">
        <f>G33*(0.35990625+0.350625)</f>
        <v>1.9653742028619178E-2</v>
      </c>
      <c r="N33" s="55">
        <v>0</v>
      </c>
      <c r="O33" s="55">
        <v>0</v>
      </c>
      <c r="P33" s="55">
        <v>0</v>
      </c>
      <c r="Q33" s="55">
        <v>0</v>
      </c>
      <c r="R33" s="156" t="s">
        <v>84</v>
      </c>
      <c r="S33" s="156" t="s">
        <v>29</v>
      </c>
      <c r="T33" s="158" t="s">
        <v>30</v>
      </c>
      <c r="U33" s="162">
        <v>44656</v>
      </c>
    </row>
    <row r="34" spans="1:21" ht="42" x14ac:dyDescent="0.3">
      <c r="A34" s="40">
        <v>27</v>
      </c>
      <c r="B34" s="29" t="s">
        <v>76</v>
      </c>
      <c r="C34" s="165"/>
      <c r="D34" s="157"/>
      <c r="E34" s="161"/>
      <c r="F34" s="152"/>
      <c r="G34" s="138"/>
      <c r="H34" s="155"/>
      <c r="I34" s="157"/>
      <c r="J34" s="157"/>
      <c r="K34" s="55">
        <v>0</v>
      </c>
      <c r="L34" s="55">
        <v>0</v>
      </c>
      <c r="M34" s="55">
        <v>0</v>
      </c>
      <c r="N34" s="55">
        <v>0</v>
      </c>
      <c r="O34" s="55">
        <v>0</v>
      </c>
      <c r="P34" s="55">
        <f>G33*0.09625</f>
        <v>2.6623356400645231E-3</v>
      </c>
      <c r="Q34" s="55">
        <f>G33*0.0425</f>
        <v>1.1755767761323869E-3</v>
      </c>
      <c r="R34" s="157"/>
      <c r="S34" s="157"/>
      <c r="T34" s="159"/>
      <c r="U34" s="163"/>
    </row>
    <row r="35" spans="1:21" ht="42" x14ac:dyDescent="0.3">
      <c r="A35" s="40">
        <v>28</v>
      </c>
      <c r="B35" s="29" t="s">
        <v>22</v>
      </c>
      <c r="C35" s="50" t="s">
        <v>85</v>
      </c>
      <c r="D35" s="51" t="s">
        <v>24</v>
      </c>
      <c r="E35" s="52">
        <v>0.5</v>
      </c>
      <c r="F35" s="38">
        <f>E35*0.1295</f>
        <v>6.4750000000000002E-2</v>
      </c>
      <c r="G35" s="34">
        <f t="shared" si="1"/>
        <v>5.2173600544893833E-5</v>
      </c>
      <c r="H35" s="40" t="s">
        <v>86</v>
      </c>
      <c r="I35" s="51" t="s">
        <v>26</v>
      </c>
      <c r="J35" s="51" t="s">
        <v>27</v>
      </c>
      <c r="K35" s="55">
        <f t="shared" si="5"/>
        <v>5.2173600544893833E-5</v>
      </c>
      <c r="L35" s="55">
        <f>G35*0.24624174</f>
        <v>1.2847318180239605E-5</v>
      </c>
      <c r="M35" s="55">
        <f>G35*0.75375826</f>
        <v>3.932628236465423E-5</v>
      </c>
      <c r="N35" s="55">
        <v>0</v>
      </c>
      <c r="O35" s="55">
        <v>0</v>
      </c>
      <c r="P35" s="55">
        <v>0</v>
      </c>
      <c r="Q35" s="55">
        <v>0</v>
      </c>
      <c r="R35" s="35" t="s">
        <v>35</v>
      </c>
      <c r="S35" s="28" t="s">
        <v>36</v>
      </c>
      <c r="T35" s="28" t="s">
        <v>30</v>
      </c>
      <c r="U35" s="28">
        <v>44612</v>
      </c>
    </row>
    <row r="36" spans="1:21" ht="42" x14ac:dyDescent="0.3">
      <c r="A36" s="40">
        <v>28</v>
      </c>
      <c r="B36" s="29" t="s">
        <v>22</v>
      </c>
      <c r="C36" s="50" t="s">
        <v>31</v>
      </c>
      <c r="D36" s="51" t="s">
        <v>24</v>
      </c>
      <c r="E36" s="52">
        <v>0.5</v>
      </c>
      <c r="F36" s="38">
        <f>E36*0.1295</f>
        <v>6.4750000000000002E-2</v>
      </c>
      <c r="G36" s="34">
        <f t="shared" si="1"/>
        <v>5.2173600544893833E-5</v>
      </c>
      <c r="H36" s="40" t="s">
        <v>86</v>
      </c>
      <c r="I36" s="51" t="s">
        <v>26</v>
      </c>
      <c r="J36" s="51" t="s">
        <v>27</v>
      </c>
      <c r="K36" s="55">
        <f t="shared" si="5"/>
        <v>5.2173600544893833E-5</v>
      </c>
      <c r="L36" s="55">
        <f t="shared" ref="L36" si="6">G36*0.24624174</f>
        <v>1.2847318180239605E-5</v>
      </c>
      <c r="M36" s="55">
        <f t="shared" ref="M36:M40" si="7">G36*0.75375826</f>
        <v>3.932628236465423E-5</v>
      </c>
      <c r="N36" s="55">
        <v>0</v>
      </c>
      <c r="O36" s="55">
        <v>0</v>
      </c>
      <c r="P36" s="55">
        <v>0</v>
      </c>
      <c r="Q36" s="55">
        <v>0</v>
      </c>
      <c r="R36" s="40" t="s">
        <v>32</v>
      </c>
      <c r="S36" s="51" t="s">
        <v>33</v>
      </c>
      <c r="T36" s="53" t="s">
        <v>30</v>
      </c>
      <c r="U36" s="54">
        <v>44663</v>
      </c>
    </row>
    <row r="37" spans="1:21" ht="83.4" x14ac:dyDescent="0.3">
      <c r="A37" s="40">
        <v>29</v>
      </c>
      <c r="B37" s="29" t="s">
        <v>22</v>
      </c>
      <c r="C37" s="50" t="s">
        <v>87</v>
      </c>
      <c r="D37" s="51" t="s">
        <v>24</v>
      </c>
      <c r="E37" s="52">
        <v>0.5</v>
      </c>
      <c r="F37" s="38">
        <f>E37*11.5706</f>
        <v>5.7853000000000003</v>
      </c>
      <c r="G37" s="34">
        <f t="shared" si="1"/>
        <v>4.6616205595733486E-3</v>
      </c>
      <c r="H37" s="40" t="s">
        <v>88</v>
      </c>
      <c r="I37" s="51" t="s">
        <v>26</v>
      </c>
      <c r="J37" s="51" t="s">
        <v>27</v>
      </c>
      <c r="K37" s="55">
        <f t="shared" si="5"/>
        <v>4.6616205595733486E-3</v>
      </c>
      <c r="L37" s="55">
        <f>G37*0.24624174</f>
        <v>1.1478855578091151E-3</v>
      </c>
      <c r="M37" s="55">
        <f t="shared" si="7"/>
        <v>3.5137350017642338E-3</v>
      </c>
      <c r="N37" s="55">
        <v>0</v>
      </c>
      <c r="O37" s="55">
        <v>0</v>
      </c>
      <c r="P37" s="55">
        <v>0</v>
      </c>
      <c r="Q37" s="55">
        <v>0</v>
      </c>
      <c r="R37" s="50" t="s">
        <v>89</v>
      </c>
      <c r="S37" s="51" t="s">
        <v>29</v>
      </c>
      <c r="T37" s="53" t="s">
        <v>30</v>
      </c>
      <c r="U37" s="54">
        <v>44656</v>
      </c>
    </row>
    <row r="38" spans="1:21" ht="42" x14ac:dyDescent="0.3">
      <c r="A38" s="40">
        <v>29</v>
      </c>
      <c r="B38" s="29" t="s">
        <v>22</v>
      </c>
      <c r="C38" s="50" t="s">
        <v>31</v>
      </c>
      <c r="D38" s="51" t="s">
        <v>24</v>
      </c>
      <c r="E38" s="52">
        <v>0.5</v>
      </c>
      <c r="F38" s="38">
        <f>E38*11.5706</f>
        <v>5.7853000000000003</v>
      </c>
      <c r="G38" s="34">
        <f t="shared" si="1"/>
        <v>4.6616205595733486E-3</v>
      </c>
      <c r="H38" s="40" t="s">
        <v>88</v>
      </c>
      <c r="I38" s="51" t="s">
        <v>26</v>
      </c>
      <c r="J38" s="51" t="s">
        <v>27</v>
      </c>
      <c r="K38" s="55">
        <f t="shared" si="5"/>
        <v>4.6616205595733486E-3</v>
      </c>
      <c r="L38" s="55">
        <f t="shared" ref="L38:L40" si="8">G38*0.24624174</f>
        <v>1.1478855578091151E-3</v>
      </c>
      <c r="M38" s="55">
        <f t="shared" si="7"/>
        <v>3.5137350017642338E-3</v>
      </c>
      <c r="N38" s="55">
        <v>0</v>
      </c>
      <c r="O38" s="55">
        <v>0</v>
      </c>
      <c r="P38" s="55">
        <v>0</v>
      </c>
      <c r="Q38" s="55">
        <v>0</v>
      </c>
      <c r="R38" s="40" t="s">
        <v>32</v>
      </c>
      <c r="S38" s="51" t="s">
        <v>33</v>
      </c>
      <c r="T38" s="53" t="s">
        <v>30</v>
      </c>
      <c r="U38" s="54">
        <v>44663</v>
      </c>
    </row>
    <row r="39" spans="1:21" ht="69.599999999999994" x14ac:dyDescent="0.3">
      <c r="A39" s="40">
        <v>30</v>
      </c>
      <c r="B39" s="29" t="s">
        <v>22</v>
      </c>
      <c r="C39" s="50" t="s">
        <v>90</v>
      </c>
      <c r="D39" s="51" t="s">
        <v>24</v>
      </c>
      <c r="E39" s="52">
        <v>0.5</v>
      </c>
      <c r="F39" s="38">
        <f>E39*10.8737</f>
        <v>5.4368499999999997</v>
      </c>
      <c r="G39" s="34">
        <f t="shared" si="1"/>
        <v>4.380850040502024E-3</v>
      </c>
      <c r="H39" s="40" t="s">
        <v>91</v>
      </c>
      <c r="I39" s="51" t="s">
        <v>26</v>
      </c>
      <c r="J39" s="51" t="s">
        <v>27</v>
      </c>
      <c r="K39" s="55">
        <f t="shared" si="5"/>
        <v>4.380850040502024E-3</v>
      </c>
      <c r="L39" s="55">
        <f t="shared" si="8"/>
        <v>1.0787481366522887E-3</v>
      </c>
      <c r="M39" s="55">
        <f t="shared" si="7"/>
        <v>3.3021019038497351E-3</v>
      </c>
      <c r="N39" s="55">
        <v>0</v>
      </c>
      <c r="O39" s="55">
        <v>0</v>
      </c>
      <c r="P39" s="55">
        <v>0</v>
      </c>
      <c r="Q39" s="55">
        <v>0</v>
      </c>
      <c r="R39" s="50" t="s">
        <v>92</v>
      </c>
      <c r="S39" s="51" t="s">
        <v>29</v>
      </c>
      <c r="T39" s="53" t="s">
        <v>30</v>
      </c>
      <c r="U39" s="54">
        <v>44656</v>
      </c>
    </row>
    <row r="40" spans="1:21" ht="42" x14ac:dyDescent="0.3">
      <c r="A40" s="40">
        <v>30</v>
      </c>
      <c r="B40" s="29" t="s">
        <v>22</v>
      </c>
      <c r="C40" s="50" t="s">
        <v>31</v>
      </c>
      <c r="D40" s="51" t="s">
        <v>24</v>
      </c>
      <c r="E40" s="52">
        <v>0.5</v>
      </c>
      <c r="F40" s="38">
        <f>E40*10.8737</f>
        <v>5.4368499999999997</v>
      </c>
      <c r="G40" s="34">
        <f t="shared" si="1"/>
        <v>4.380850040502024E-3</v>
      </c>
      <c r="H40" s="40" t="s">
        <v>91</v>
      </c>
      <c r="I40" s="51" t="s">
        <v>26</v>
      </c>
      <c r="J40" s="51" t="s">
        <v>27</v>
      </c>
      <c r="K40" s="55">
        <f t="shared" si="5"/>
        <v>4.380850040502024E-3</v>
      </c>
      <c r="L40" s="55">
        <f t="shared" si="8"/>
        <v>1.0787481366522887E-3</v>
      </c>
      <c r="M40" s="55">
        <f t="shared" si="7"/>
        <v>3.3021019038497351E-3</v>
      </c>
      <c r="N40" s="55">
        <v>0</v>
      </c>
      <c r="O40" s="55">
        <v>0</v>
      </c>
      <c r="P40" s="55">
        <v>0</v>
      </c>
      <c r="Q40" s="55">
        <v>0</v>
      </c>
      <c r="R40" s="40" t="s">
        <v>32</v>
      </c>
      <c r="S40" s="51" t="s">
        <v>93</v>
      </c>
      <c r="T40" s="53" t="s">
        <v>30</v>
      </c>
      <c r="U40" s="54">
        <v>44663</v>
      </c>
    </row>
    <row r="41" spans="1:21" ht="83.4" x14ac:dyDescent="0.3">
      <c r="A41" s="40">
        <v>31</v>
      </c>
      <c r="B41" s="29" t="s">
        <v>22</v>
      </c>
      <c r="C41" s="45" t="s">
        <v>94</v>
      </c>
      <c r="D41" s="46" t="s">
        <v>24</v>
      </c>
      <c r="E41" s="52">
        <v>0.5</v>
      </c>
      <c r="F41" s="38">
        <f>E41*5.0148</f>
        <v>2.5074000000000001</v>
      </c>
      <c r="G41" s="34">
        <f t="shared" si="1"/>
        <v>2.0203874286682131E-3</v>
      </c>
      <c r="H41" s="40" t="s">
        <v>95</v>
      </c>
      <c r="I41" s="40" t="s">
        <v>26</v>
      </c>
      <c r="J41" s="40" t="s">
        <v>27</v>
      </c>
      <c r="K41" s="34">
        <f t="shared" si="5"/>
        <v>2.0203874286682131E-3</v>
      </c>
      <c r="L41" s="34">
        <f>G41*(0.04101488+0.04318125+0.0625+0.18749997)</f>
        <v>6.7520559914994505E-4</v>
      </c>
      <c r="M41" s="34">
        <f>G41*(0.01757781+0.08572606+0.56250003)</f>
        <v>1.3451818295182681E-3</v>
      </c>
      <c r="N41" s="34">
        <v>0</v>
      </c>
      <c r="O41" s="34">
        <v>0</v>
      </c>
      <c r="P41" s="34">
        <v>0</v>
      </c>
      <c r="Q41" s="34">
        <v>0</v>
      </c>
      <c r="R41" s="61" t="s">
        <v>96</v>
      </c>
      <c r="S41" s="62" t="s">
        <v>29</v>
      </c>
      <c r="T41" s="63" t="s">
        <v>30</v>
      </c>
      <c r="U41" s="64">
        <v>44656</v>
      </c>
    </row>
    <row r="42" spans="1:21" ht="42" x14ac:dyDescent="0.3">
      <c r="A42" s="40">
        <v>31</v>
      </c>
      <c r="B42" s="29" t="s">
        <v>22</v>
      </c>
      <c r="C42" s="50" t="s">
        <v>31</v>
      </c>
      <c r="D42" s="46" t="s">
        <v>24</v>
      </c>
      <c r="E42" s="52">
        <v>0.5</v>
      </c>
      <c r="F42" s="38">
        <f>E42*5.0148</f>
        <v>2.5074000000000001</v>
      </c>
      <c r="G42" s="34">
        <f t="shared" si="1"/>
        <v>2.0203874286682131E-3</v>
      </c>
      <c r="H42" s="40" t="s">
        <v>95</v>
      </c>
      <c r="I42" s="40" t="s">
        <v>26</v>
      </c>
      <c r="J42" s="40" t="s">
        <v>27</v>
      </c>
      <c r="K42" s="34">
        <f t="shared" si="5"/>
        <v>2.0203874286682131E-3</v>
      </c>
      <c r="L42" s="34">
        <f>G42*(0.04101488+0.04318125+0.0625+0.18749997)</f>
        <v>6.7520559914994505E-4</v>
      </c>
      <c r="M42" s="34">
        <f>G42*(0.01757781+0.08572606+0.56250003)</f>
        <v>1.3451818295182681E-3</v>
      </c>
      <c r="N42" s="34">
        <v>0</v>
      </c>
      <c r="O42" s="34">
        <v>0</v>
      </c>
      <c r="P42" s="34">
        <v>0</v>
      </c>
      <c r="Q42" s="34">
        <v>0</v>
      </c>
      <c r="R42" s="40" t="s">
        <v>32</v>
      </c>
      <c r="S42" s="65" t="s">
        <v>33</v>
      </c>
      <c r="T42" s="63" t="s">
        <v>30</v>
      </c>
      <c r="U42" s="64">
        <v>44663</v>
      </c>
    </row>
    <row r="43" spans="1:21" ht="69.599999999999994" x14ac:dyDescent="0.3">
      <c r="A43" s="40">
        <v>32</v>
      </c>
      <c r="B43" s="29" t="s">
        <v>22</v>
      </c>
      <c r="C43" s="45" t="s">
        <v>97</v>
      </c>
      <c r="D43" s="46" t="s">
        <v>24</v>
      </c>
      <c r="E43" s="52">
        <v>0.5</v>
      </c>
      <c r="F43" s="38">
        <f>E43*4.9968</f>
        <v>2.4984000000000002</v>
      </c>
      <c r="G43" s="34">
        <f t="shared" si="1"/>
        <v>2.0131354996349464E-3</v>
      </c>
      <c r="H43" s="40" t="s">
        <v>98</v>
      </c>
      <c r="I43" s="40" t="s">
        <v>26</v>
      </c>
      <c r="J43" s="40" t="s">
        <v>27</v>
      </c>
      <c r="K43" s="34">
        <f t="shared" si="5"/>
        <v>2.0131354996349464E-3</v>
      </c>
      <c r="L43" s="34">
        <f>G43*(0.04101488+0.04375+0.13124998+0.03022688)</f>
        <v>4.9571798828587849E-4</v>
      </c>
      <c r="M43" s="34">
        <f>G43*(0.56250002+0.08572606+0.01757781+0.01295438+0.01875+0.05624999)</f>
        <v>1.517417511349068E-3</v>
      </c>
      <c r="N43" s="34">
        <v>0</v>
      </c>
      <c r="O43" s="34">
        <v>0</v>
      </c>
      <c r="P43" s="34">
        <v>0</v>
      </c>
      <c r="Q43" s="34">
        <v>0</v>
      </c>
      <c r="R43" s="61" t="s">
        <v>99</v>
      </c>
      <c r="S43" s="62" t="s">
        <v>100</v>
      </c>
      <c r="T43" s="63" t="s">
        <v>30</v>
      </c>
      <c r="U43" s="64">
        <v>44685</v>
      </c>
    </row>
    <row r="44" spans="1:21" ht="42" x14ac:dyDescent="0.3">
      <c r="A44" s="40">
        <v>32</v>
      </c>
      <c r="B44" s="29" t="s">
        <v>22</v>
      </c>
      <c r="C44" s="50" t="s">
        <v>31</v>
      </c>
      <c r="D44" s="46" t="s">
        <v>24</v>
      </c>
      <c r="E44" s="52">
        <v>0.5</v>
      </c>
      <c r="F44" s="38">
        <f>E44*4.9968</f>
        <v>2.4984000000000002</v>
      </c>
      <c r="G44" s="34">
        <f t="shared" si="1"/>
        <v>2.0131354996349464E-3</v>
      </c>
      <c r="H44" s="40" t="s">
        <v>98</v>
      </c>
      <c r="I44" s="40" t="s">
        <v>26</v>
      </c>
      <c r="J44" s="40" t="s">
        <v>27</v>
      </c>
      <c r="K44" s="34">
        <f t="shared" si="5"/>
        <v>2.0131354996349464E-3</v>
      </c>
      <c r="L44" s="34">
        <f t="shared" ref="L44:L50" si="9">G44*(0.04101488+0.04375+0.13124998+0.03022688)</f>
        <v>4.9571798828587849E-4</v>
      </c>
      <c r="M44" s="34">
        <f t="shared" ref="M44:M50" si="10">G44*(0.56250002+0.08572606+0.01757781+0.01295438+0.01875+0.05624999)</f>
        <v>1.517417511349068E-3</v>
      </c>
      <c r="N44" s="34">
        <v>0</v>
      </c>
      <c r="O44" s="34">
        <v>0</v>
      </c>
      <c r="P44" s="34">
        <v>0</v>
      </c>
      <c r="Q44" s="34">
        <v>0</v>
      </c>
      <c r="R44" s="40" t="s">
        <v>32</v>
      </c>
      <c r="S44" s="65" t="s">
        <v>33</v>
      </c>
      <c r="T44" s="63" t="s">
        <v>30</v>
      </c>
      <c r="U44" s="64">
        <v>44663</v>
      </c>
    </row>
    <row r="45" spans="1:21" ht="69.599999999999994" x14ac:dyDescent="0.3">
      <c r="A45" s="40">
        <v>33</v>
      </c>
      <c r="B45" s="29" t="s">
        <v>22</v>
      </c>
      <c r="C45" s="66" t="s">
        <v>101</v>
      </c>
      <c r="D45" s="46" t="s">
        <v>24</v>
      </c>
      <c r="E45" s="52">
        <v>0.5</v>
      </c>
      <c r="F45" s="38">
        <f>E45*4.0943</f>
        <v>2.0471499999999998</v>
      </c>
      <c r="G45" s="34">
        <f t="shared" si="1"/>
        <v>1.6495318356058596E-3</v>
      </c>
      <c r="H45" s="40" t="s">
        <v>102</v>
      </c>
      <c r="I45" s="40" t="s">
        <v>26</v>
      </c>
      <c r="J45" s="40" t="s">
        <v>27</v>
      </c>
      <c r="K45" s="34">
        <f t="shared" si="5"/>
        <v>1.6495318356058598E-3</v>
      </c>
      <c r="L45" s="34">
        <f t="shared" si="9"/>
        <v>4.0618358938498077E-4</v>
      </c>
      <c r="M45" s="34">
        <f t="shared" si="10"/>
        <v>1.243348246220879E-3</v>
      </c>
      <c r="N45" s="34">
        <v>0</v>
      </c>
      <c r="O45" s="34">
        <v>0</v>
      </c>
      <c r="P45" s="34">
        <v>0</v>
      </c>
      <c r="Q45" s="34">
        <v>0</v>
      </c>
      <c r="R45" s="67" t="s">
        <v>103</v>
      </c>
      <c r="S45" s="62" t="s">
        <v>93</v>
      </c>
      <c r="T45" s="63" t="s">
        <v>30</v>
      </c>
      <c r="U45" s="64">
        <v>44663</v>
      </c>
    </row>
    <row r="46" spans="1:21" ht="42" x14ac:dyDescent="0.3">
      <c r="A46" s="40">
        <v>33</v>
      </c>
      <c r="B46" s="29" t="s">
        <v>22</v>
      </c>
      <c r="C46" s="50" t="s">
        <v>31</v>
      </c>
      <c r="D46" s="46" t="s">
        <v>24</v>
      </c>
      <c r="E46" s="52">
        <v>0.5</v>
      </c>
      <c r="F46" s="38">
        <f>E46*4.0943</f>
        <v>2.0471499999999998</v>
      </c>
      <c r="G46" s="34">
        <f t="shared" si="1"/>
        <v>1.6495318356058596E-3</v>
      </c>
      <c r="H46" s="40" t="s">
        <v>102</v>
      </c>
      <c r="I46" s="40" t="s">
        <v>26</v>
      </c>
      <c r="J46" s="40" t="s">
        <v>27</v>
      </c>
      <c r="K46" s="34">
        <f t="shared" si="5"/>
        <v>1.6495318356058598E-3</v>
      </c>
      <c r="L46" s="34">
        <f t="shared" si="9"/>
        <v>4.0618358938498077E-4</v>
      </c>
      <c r="M46" s="34">
        <f t="shared" si="10"/>
        <v>1.243348246220879E-3</v>
      </c>
      <c r="N46" s="34">
        <v>0</v>
      </c>
      <c r="O46" s="34">
        <v>0</v>
      </c>
      <c r="P46" s="34">
        <v>0</v>
      </c>
      <c r="Q46" s="34">
        <v>0</v>
      </c>
      <c r="R46" s="40" t="s">
        <v>32</v>
      </c>
      <c r="S46" s="65" t="s">
        <v>33</v>
      </c>
      <c r="T46" s="63" t="s">
        <v>30</v>
      </c>
      <c r="U46" s="64">
        <v>44663</v>
      </c>
    </row>
    <row r="47" spans="1:21" ht="69.599999999999994" x14ac:dyDescent="0.3">
      <c r="A47" s="40">
        <v>34</v>
      </c>
      <c r="B47" s="29" t="s">
        <v>22</v>
      </c>
      <c r="C47" s="66" t="s">
        <v>101</v>
      </c>
      <c r="D47" s="46" t="s">
        <v>24</v>
      </c>
      <c r="E47" s="52">
        <v>0.5</v>
      </c>
      <c r="F47" s="38">
        <f>E47*5.2015</f>
        <v>2.6007500000000001</v>
      </c>
      <c r="G47" s="34">
        <f t="shared" si="1"/>
        <v>2.0956060481410448E-3</v>
      </c>
      <c r="H47" s="40" t="s">
        <v>104</v>
      </c>
      <c r="I47" s="40" t="s">
        <v>26</v>
      </c>
      <c r="J47" s="40" t="s">
        <v>27</v>
      </c>
      <c r="K47" s="34">
        <f t="shared" si="5"/>
        <v>2.0956060481410448E-3</v>
      </c>
      <c r="L47" s="34">
        <f t="shared" si="9"/>
        <v>5.1602567964877458E-4</v>
      </c>
      <c r="M47" s="34">
        <f t="shared" si="10"/>
        <v>1.5795803684922705E-3</v>
      </c>
      <c r="N47" s="34">
        <v>0</v>
      </c>
      <c r="O47" s="34">
        <v>0</v>
      </c>
      <c r="P47" s="34">
        <v>0</v>
      </c>
      <c r="Q47" s="34">
        <v>0</v>
      </c>
      <c r="R47" s="67" t="s">
        <v>103</v>
      </c>
      <c r="S47" s="62" t="s">
        <v>93</v>
      </c>
      <c r="T47" s="63" t="s">
        <v>30</v>
      </c>
      <c r="U47" s="64">
        <v>44663</v>
      </c>
    </row>
    <row r="48" spans="1:21" ht="42" x14ac:dyDescent="0.3">
      <c r="A48" s="40">
        <v>34</v>
      </c>
      <c r="B48" s="29" t="s">
        <v>22</v>
      </c>
      <c r="C48" s="50" t="s">
        <v>31</v>
      </c>
      <c r="D48" s="46" t="s">
        <v>24</v>
      </c>
      <c r="E48" s="52">
        <v>0.5</v>
      </c>
      <c r="F48" s="38">
        <f>E48*5.2015</f>
        <v>2.6007500000000001</v>
      </c>
      <c r="G48" s="34">
        <f t="shared" si="1"/>
        <v>2.0956060481410448E-3</v>
      </c>
      <c r="H48" s="40" t="s">
        <v>104</v>
      </c>
      <c r="I48" s="40" t="s">
        <v>26</v>
      </c>
      <c r="J48" s="40" t="s">
        <v>27</v>
      </c>
      <c r="K48" s="34">
        <f t="shared" si="5"/>
        <v>2.0956060481410448E-3</v>
      </c>
      <c r="L48" s="34">
        <f t="shared" si="9"/>
        <v>5.1602567964877458E-4</v>
      </c>
      <c r="M48" s="34">
        <f t="shared" si="10"/>
        <v>1.5795803684922705E-3</v>
      </c>
      <c r="N48" s="34">
        <v>0</v>
      </c>
      <c r="O48" s="34">
        <v>0</v>
      </c>
      <c r="P48" s="34">
        <v>0</v>
      </c>
      <c r="Q48" s="34">
        <v>0</v>
      </c>
      <c r="R48" s="40" t="s">
        <v>32</v>
      </c>
      <c r="S48" s="65" t="s">
        <v>33</v>
      </c>
      <c r="T48" s="63" t="s">
        <v>30</v>
      </c>
      <c r="U48" s="64">
        <v>44663</v>
      </c>
    </row>
    <row r="49" spans="1:21" ht="83.4" x14ac:dyDescent="0.3">
      <c r="A49" s="40">
        <v>35</v>
      </c>
      <c r="B49" s="29" t="s">
        <v>22</v>
      </c>
      <c r="C49" s="68" t="s">
        <v>105</v>
      </c>
      <c r="D49" s="46" t="s">
        <v>24</v>
      </c>
      <c r="E49" s="52">
        <v>0.5</v>
      </c>
      <c r="F49" s="38">
        <f>E49*6.5703</f>
        <v>3.2851499999999998</v>
      </c>
      <c r="G49" s="34">
        <f t="shared" si="1"/>
        <v>2.647074962626378E-3</v>
      </c>
      <c r="H49" s="40" t="s">
        <v>106</v>
      </c>
      <c r="I49" s="40" t="s">
        <v>26</v>
      </c>
      <c r="J49" s="40" t="s">
        <v>27</v>
      </c>
      <c r="K49" s="34">
        <f t="shared" si="5"/>
        <v>2.647074962626378E-3</v>
      </c>
      <c r="L49" s="34">
        <f t="shared" si="9"/>
        <v>6.5182034470755428E-4</v>
      </c>
      <c r="M49" s="34">
        <f t="shared" si="10"/>
        <v>1.9952546179188239E-3</v>
      </c>
      <c r="N49" s="34">
        <v>0</v>
      </c>
      <c r="O49" s="34">
        <v>0</v>
      </c>
      <c r="P49" s="34">
        <v>0</v>
      </c>
      <c r="Q49" s="34">
        <v>0</v>
      </c>
      <c r="R49" s="61" t="s">
        <v>107</v>
      </c>
      <c r="S49" s="62" t="s">
        <v>29</v>
      </c>
      <c r="T49" s="63" t="s">
        <v>30</v>
      </c>
      <c r="U49" s="64">
        <v>44656</v>
      </c>
    </row>
    <row r="50" spans="1:21" ht="42" x14ac:dyDescent="0.3">
      <c r="A50" s="44">
        <v>35</v>
      </c>
      <c r="B50" s="29" t="s">
        <v>22</v>
      </c>
      <c r="C50" s="50" t="s">
        <v>31</v>
      </c>
      <c r="D50" s="46" t="s">
        <v>24</v>
      </c>
      <c r="E50" s="52">
        <v>0.5</v>
      </c>
      <c r="F50" s="38">
        <f>E50*6.5703</f>
        <v>3.2851499999999998</v>
      </c>
      <c r="G50" s="34">
        <f t="shared" si="1"/>
        <v>2.647074962626378E-3</v>
      </c>
      <c r="H50" s="40" t="s">
        <v>106</v>
      </c>
      <c r="I50" s="40" t="s">
        <v>26</v>
      </c>
      <c r="J50" s="40" t="s">
        <v>27</v>
      </c>
      <c r="K50" s="34">
        <f t="shared" si="5"/>
        <v>2.647074962626378E-3</v>
      </c>
      <c r="L50" s="34">
        <f t="shared" si="9"/>
        <v>6.5182034470755428E-4</v>
      </c>
      <c r="M50" s="34">
        <f t="shared" si="10"/>
        <v>1.9952546179188239E-3</v>
      </c>
      <c r="N50" s="34">
        <v>0</v>
      </c>
      <c r="O50" s="34">
        <v>0</v>
      </c>
      <c r="P50" s="34">
        <v>0</v>
      </c>
      <c r="Q50" s="34">
        <v>0</v>
      </c>
      <c r="R50" s="40" t="s">
        <v>32</v>
      </c>
      <c r="S50" s="65" t="s">
        <v>33</v>
      </c>
      <c r="T50" s="63" t="s">
        <v>30</v>
      </c>
      <c r="U50" s="64">
        <v>44663</v>
      </c>
    </row>
    <row r="51" spans="1:21" s="71" customFormat="1" ht="42" x14ac:dyDescent="0.3">
      <c r="A51" s="54" t="s">
        <v>108</v>
      </c>
      <c r="B51" s="29" t="s">
        <v>22</v>
      </c>
      <c r="C51" s="41" t="s">
        <v>428</v>
      </c>
      <c r="D51" s="42" t="s">
        <v>24</v>
      </c>
      <c r="E51" s="43">
        <v>0.5</v>
      </c>
      <c r="F51" s="69">
        <v>1.7421500000000001</v>
      </c>
      <c r="G51" s="70">
        <f t="shared" si="1"/>
        <v>1.4037720183673636E-3</v>
      </c>
      <c r="H51" s="54" t="s">
        <v>109</v>
      </c>
      <c r="I51" s="51" t="s">
        <v>26</v>
      </c>
      <c r="J51" s="51" t="s">
        <v>27</v>
      </c>
      <c r="K51" s="55">
        <f t="shared" si="5"/>
        <v>1.4037720183673636E-3</v>
      </c>
      <c r="L51" s="55">
        <f>G51*0.24624174</f>
        <v>3.4566726436609154E-4</v>
      </c>
      <c r="M51" s="55">
        <f>G51*0.75375826</f>
        <v>1.058104754001272E-3</v>
      </c>
      <c r="N51" s="55">
        <v>0</v>
      </c>
      <c r="O51" s="55">
        <v>0</v>
      </c>
      <c r="P51" s="55">
        <v>0</v>
      </c>
      <c r="Q51" s="55">
        <v>0</v>
      </c>
      <c r="R51" s="50" t="s">
        <v>110</v>
      </c>
      <c r="S51" s="51" t="s">
        <v>29</v>
      </c>
      <c r="T51" s="53" t="s">
        <v>30</v>
      </c>
      <c r="U51" s="54">
        <v>44656</v>
      </c>
    </row>
    <row r="52" spans="1:21" s="71" customFormat="1" ht="42" x14ac:dyDescent="0.3">
      <c r="A52" s="54" t="s">
        <v>108</v>
      </c>
      <c r="B52" s="29" t="s">
        <v>22</v>
      </c>
      <c r="C52" s="50" t="s">
        <v>111</v>
      </c>
      <c r="D52" s="51" t="s">
        <v>24</v>
      </c>
      <c r="E52" s="43">
        <v>0.5</v>
      </c>
      <c r="F52" s="69">
        <v>1.7421500000000001</v>
      </c>
      <c r="G52" s="70">
        <f t="shared" si="1"/>
        <v>1.4037720183673636E-3</v>
      </c>
      <c r="H52" s="54" t="s">
        <v>109</v>
      </c>
      <c r="I52" s="51" t="s">
        <v>26</v>
      </c>
      <c r="J52" s="51" t="s">
        <v>27</v>
      </c>
      <c r="K52" s="55">
        <f t="shared" si="5"/>
        <v>1.4037720183673636E-3</v>
      </c>
      <c r="L52" s="55">
        <f t="shared" ref="L52:L63" si="11">G52*0.24624174</f>
        <v>3.4566726436609154E-4</v>
      </c>
      <c r="M52" s="55">
        <f t="shared" ref="M52:M63" si="12">G52*0.75375826</f>
        <v>1.058104754001272E-3</v>
      </c>
      <c r="N52" s="55">
        <v>0</v>
      </c>
      <c r="O52" s="55">
        <v>0</v>
      </c>
      <c r="P52" s="55">
        <v>0</v>
      </c>
      <c r="Q52" s="55">
        <v>0</v>
      </c>
      <c r="R52" s="51" t="s">
        <v>112</v>
      </c>
      <c r="S52" s="51" t="s">
        <v>93</v>
      </c>
      <c r="T52" s="53" t="s">
        <v>30</v>
      </c>
      <c r="U52" s="54">
        <v>44663</v>
      </c>
    </row>
    <row r="53" spans="1:21" s="71" customFormat="1" ht="42" x14ac:dyDescent="0.3">
      <c r="A53" s="37" t="s">
        <v>113</v>
      </c>
      <c r="B53" s="29" t="s">
        <v>22</v>
      </c>
      <c r="C53" s="41" t="s">
        <v>428</v>
      </c>
      <c r="D53" s="42" t="s">
        <v>24</v>
      </c>
      <c r="E53" s="43">
        <v>0.5</v>
      </c>
      <c r="F53" s="69">
        <v>5.5250500000000002</v>
      </c>
      <c r="G53" s="70">
        <f t="shared" si="1"/>
        <v>4.451918945028042E-3</v>
      </c>
      <c r="H53" s="54" t="s">
        <v>109</v>
      </c>
      <c r="I53" s="51" t="s">
        <v>26</v>
      </c>
      <c r="J53" s="51" t="s">
        <v>27</v>
      </c>
      <c r="K53" s="55">
        <f t="shared" si="5"/>
        <v>4.451918945028042E-3</v>
      </c>
      <c r="L53" s="55">
        <f t="shared" si="11"/>
        <v>1.0962482673626693E-3</v>
      </c>
      <c r="M53" s="55">
        <f>G53*0.75375826</f>
        <v>3.3556706776653724E-3</v>
      </c>
      <c r="N53" s="55">
        <v>0</v>
      </c>
      <c r="O53" s="55">
        <v>0</v>
      </c>
      <c r="P53" s="55">
        <v>0</v>
      </c>
      <c r="Q53" s="55">
        <v>0</v>
      </c>
      <c r="R53" s="37" t="s">
        <v>110</v>
      </c>
      <c r="S53" s="54" t="s">
        <v>29</v>
      </c>
      <c r="T53" s="54" t="s">
        <v>30</v>
      </c>
      <c r="U53" s="54">
        <v>44656</v>
      </c>
    </row>
    <row r="54" spans="1:21" s="71" customFormat="1" ht="42" x14ac:dyDescent="0.3">
      <c r="A54" s="37" t="s">
        <v>113</v>
      </c>
      <c r="B54" s="29" t="s">
        <v>22</v>
      </c>
      <c r="C54" s="50" t="s">
        <v>111</v>
      </c>
      <c r="D54" s="42" t="s">
        <v>24</v>
      </c>
      <c r="E54" s="43">
        <v>0.5</v>
      </c>
      <c r="F54" s="69">
        <v>5.5250500000000002</v>
      </c>
      <c r="G54" s="70">
        <f t="shared" si="1"/>
        <v>4.451918945028042E-3</v>
      </c>
      <c r="H54" s="54" t="s">
        <v>109</v>
      </c>
      <c r="I54" s="51" t="s">
        <v>26</v>
      </c>
      <c r="J54" s="51" t="s">
        <v>27</v>
      </c>
      <c r="K54" s="55">
        <f t="shared" si="5"/>
        <v>4.451918945028042E-3</v>
      </c>
      <c r="L54" s="55">
        <f>G54*0.24624174</f>
        <v>1.0962482673626693E-3</v>
      </c>
      <c r="M54" s="55">
        <f t="shared" si="12"/>
        <v>3.3556706776653724E-3</v>
      </c>
      <c r="N54" s="55">
        <v>0</v>
      </c>
      <c r="O54" s="55">
        <v>0</v>
      </c>
      <c r="P54" s="55">
        <v>0</v>
      </c>
      <c r="Q54" s="55">
        <v>0</v>
      </c>
      <c r="R54" s="54" t="s">
        <v>112</v>
      </c>
      <c r="S54" s="54" t="s">
        <v>93</v>
      </c>
      <c r="T54" s="54" t="s">
        <v>30</v>
      </c>
      <c r="U54" s="54">
        <v>44663</v>
      </c>
    </row>
    <row r="55" spans="1:21" s="71" customFormat="1" ht="42" x14ac:dyDescent="0.3">
      <c r="A55" s="54" t="s">
        <v>114</v>
      </c>
      <c r="B55" s="29" t="s">
        <v>22</v>
      </c>
      <c r="C55" s="50" t="s">
        <v>31</v>
      </c>
      <c r="D55" s="51" t="s">
        <v>24</v>
      </c>
      <c r="E55" s="52">
        <v>0.5</v>
      </c>
      <c r="F55" s="69">
        <v>3.6503999999999999</v>
      </c>
      <c r="G55" s="70">
        <f t="shared" si="1"/>
        <v>2.9413824158931344E-3</v>
      </c>
      <c r="H55" s="54" t="s">
        <v>109</v>
      </c>
      <c r="I55" s="51" t="s">
        <v>26</v>
      </c>
      <c r="J55" s="51" t="s">
        <v>27</v>
      </c>
      <c r="K55" s="55">
        <f t="shared" si="5"/>
        <v>2.9413824158931344E-3</v>
      </c>
      <c r="L55" s="55">
        <f>G55*0.24624174</f>
        <v>7.2429112409492906E-4</v>
      </c>
      <c r="M55" s="55">
        <f t="shared" si="12"/>
        <v>2.2170912917982054E-3</v>
      </c>
      <c r="N55" s="55">
        <v>0</v>
      </c>
      <c r="O55" s="55">
        <v>0</v>
      </c>
      <c r="P55" s="55">
        <v>0</v>
      </c>
      <c r="Q55" s="55">
        <v>0</v>
      </c>
      <c r="R55" s="40" t="s">
        <v>32</v>
      </c>
      <c r="S55" s="65" t="s">
        <v>33</v>
      </c>
      <c r="T55" s="63" t="s">
        <v>30</v>
      </c>
      <c r="U55" s="64">
        <v>44663</v>
      </c>
    </row>
    <row r="56" spans="1:21" s="71" customFormat="1" ht="42" x14ac:dyDescent="0.3">
      <c r="A56" s="54" t="s">
        <v>114</v>
      </c>
      <c r="B56" s="29" t="s">
        <v>22</v>
      </c>
      <c r="C56" s="41" t="s">
        <v>428</v>
      </c>
      <c r="D56" s="51" t="s">
        <v>24</v>
      </c>
      <c r="E56" s="52">
        <v>0.25</v>
      </c>
      <c r="F56" s="69">
        <v>1.8251999999999999</v>
      </c>
      <c r="G56" s="70">
        <f t="shared" si="1"/>
        <v>1.4706912079465672E-3</v>
      </c>
      <c r="H56" s="54" t="s">
        <v>109</v>
      </c>
      <c r="I56" s="51" t="s">
        <v>26</v>
      </c>
      <c r="J56" s="51" t="s">
        <v>27</v>
      </c>
      <c r="K56" s="55">
        <f t="shared" si="5"/>
        <v>1.4706912079465672E-3</v>
      </c>
      <c r="L56" s="55">
        <f t="shared" si="11"/>
        <v>3.6214556204746453E-4</v>
      </c>
      <c r="M56" s="55">
        <f t="shared" si="12"/>
        <v>1.1085456458991027E-3</v>
      </c>
      <c r="N56" s="55">
        <v>0</v>
      </c>
      <c r="O56" s="55">
        <v>0</v>
      </c>
      <c r="P56" s="55">
        <v>0</v>
      </c>
      <c r="Q56" s="55">
        <v>0</v>
      </c>
      <c r="R56" s="37" t="s">
        <v>110</v>
      </c>
      <c r="S56" s="54" t="s">
        <v>29</v>
      </c>
      <c r="T56" s="54" t="s">
        <v>30</v>
      </c>
      <c r="U56" s="54">
        <v>44656</v>
      </c>
    </row>
    <row r="57" spans="1:21" s="71" customFormat="1" ht="42" x14ac:dyDescent="0.3">
      <c r="A57" s="54" t="s">
        <v>114</v>
      </c>
      <c r="B57" s="29" t="s">
        <v>22</v>
      </c>
      <c r="C57" s="50" t="s">
        <v>111</v>
      </c>
      <c r="D57" s="51" t="s">
        <v>24</v>
      </c>
      <c r="E57" s="52">
        <v>0.25</v>
      </c>
      <c r="F57" s="69">
        <v>1.8251999999999999</v>
      </c>
      <c r="G57" s="70">
        <f t="shared" si="1"/>
        <v>1.4706912079465672E-3</v>
      </c>
      <c r="H57" s="54" t="s">
        <v>109</v>
      </c>
      <c r="I57" s="51" t="s">
        <v>26</v>
      </c>
      <c r="J57" s="51" t="s">
        <v>27</v>
      </c>
      <c r="K57" s="55">
        <f t="shared" si="5"/>
        <v>1.4706912079465672E-3</v>
      </c>
      <c r="L57" s="55">
        <f t="shared" si="11"/>
        <v>3.6214556204746453E-4</v>
      </c>
      <c r="M57" s="55">
        <f t="shared" si="12"/>
        <v>1.1085456458991027E-3</v>
      </c>
      <c r="N57" s="55">
        <v>0</v>
      </c>
      <c r="O57" s="55">
        <v>0</v>
      </c>
      <c r="P57" s="55">
        <v>0</v>
      </c>
      <c r="Q57" s="55">
        <v>0</v>
      </c>
      <c r="R57" s="54" t="s">
        <v>112</v>
      </c>
      <c r="S57" s="54" t="s">
        <v>93</v>
      </c>
      <c r="T57" s="54" t="s">
        <v>30</v>
      </c>
      <c r="U57" s="54">
        <v>44663</v>
      </c>
    </row>
    <row r="58" spans="1:21" ht="83.4" x14ac:dyDescent="0.3">
      <c r="A58" s="40">
        <v>37</v>
      </c>
      <c r="B58" s="29" t="s">
        <v>22</v>
      </c>
      <c r="C58" s="50" t="s">
        <v>115</v>
      </c>
      <c r="D58" s="51" t="s">
        <v>24</v>
      </c>
      <c r="E58" s="52">
        <v>0.5</v>
      </c>
      <c r="F58" s="38">
        <f>E58*35.41067</f>
        <v>17.705335000000002</v>
      </c>
      <c r="G58" s="34">
        <f t="shared" si="1"/>
        <v>1.4266425881135567E-2</v>
      </c>
      <c r="H58" s="40" t="s">
        <v>116</v>
      </c>
      <c r="I58" s="51" t="s">
        <v>26</v>
      </c>
      <c r="J58" s="51" t="s">
        <v>27</v>
      </c>
      <c r="K58" s="55">
        <f t="shared" si="5"/>
        <v>1.4266425881135567E-2</v>
      </c>
      <c r="L58" s="55">
        <f t="shared" si="11"/>
        <v>3.5129895325518548E-3</v>
      </c>
      <c r="M58" s="55">
        <f t="shared" si="12"/>
        <v>1.0753436348583712E-2</v>
      </c>
      <c r="N58" s="55">
        <v>0</v>
      </c>
      <c r="O58" s="55">
        <v>0</v>
      </c>
      <c r="P58" s="55">
        <v>0</v>
      </c>
      <c r="Q58" s="55">
        <v>0</v>
      </c>
      <c r="R58" s="51" t="s">
        <v>117</v>
      </c>
      <c r="S58" s="51" t="s">
        <v>29</v>
      </c>
      <c r="T58" s="53" t="s">
        <v>30</v>
      </c>
      <c r="U58" s="54">
        <v>44656</v>
      </c>
    </row>
    <row r="59" spans="1:21" ht="42" x14ac:dyDescent="0.3">
      <c r="A59" s="40">
        <v>37</v>
      </c>
      <c r="B59" s="29" t="s">
        <v>22</v>
      </c>
      <c r="C59" s="50" t="s">
        <v>31</v>
      </c>
      <c r="D59" s="51" t="s">
        <v>24</v>
      </c>
      <c r="E59" s="52">
        <v>0.5</v>
      </c>
      <c r="F59" s="38">
        <f>E59*35.41067</f>
        <v>17.705335000000002</v>
      </c>
      <c r="G59" s="34">
        <f t="shared" si="1"/>
        <v>1.4266425881135567E-2</v>
      </c>
      <c r="H59" s="40" t="s">
        <v>116</v>
      </c>
      <c r="I59" s="51" t="s">
        <v>26</v>
      </c>
      <c r="J59" s="51" t="s">
        <v>27</v>
      </c>
      <c r="K59" s="55">
        <f t="shared" si="5"/>
        <v>1.4266425881135567E-2</v>
      </c>
      <c r="L59" s="55">
        <f t="shared" si="11"/>
        <v>3.5129895325518548E-3</v>
      </c>
      <c r="M59" s="55">
        <f t="shared" si="12"/>
        <v>1.0753436348583712E-2</v>
      </c>
      <c r="N59" s="55">
        <v>0</v>
      </c>
      <c r="O59" s="55">
        <v>0</v>
      </c>
      <c r="P59" s="55">
        <v>0</v>
      </c>
      <c r="Q59" s="55">
        <v>0</v>
      </c>
      <c r="R59" s="40" t="s">
        <v>32</v>
      </c>
      <c r="S59" s="51" t="s">
        <v>93</v>
      </c>
      <c r="T59" s="53" t="s">
        <v>30</v>
      </c>
      <c r="U59" s="54">
        <v>44663</v>
      </c>
    </row>
    <row r="60" spans="1:21" ht="83.4" x14ac:dyDescent="0.3">
      <c r="A60" s="40">
        <v>38</v>
      </c>
      <c r="B60" s="29" t="s">
        <v>22</v>
      </c>
      <c r="C60" s="50" t="s">
        <v>115</v>
      </c>
      <c r="D60" s="51" t="s">
        <v>24</v>
      </c>
      <c r="E60" s="52">
        <v>0.5</v>
      </c>
      <c r="F60" s="38">
        <f>E60*4.9955</f>
        <v>2.4977499999999999</v>
      </c>
      <c r="G60" s="34">
        <f t="shared" si="1"/>
        <v>2.0126117492047656E-3</v>
      </c>
      <c r="H60" s="40" t="s">
        <v>118</v>
      </c>
      <c r="I60" s="51" t="s">
        <v>26</v>
      </c>
      <c r="J60" s="51" t="s">
        <v>27</v>
      </c>
      <c r="K60" s="55">
        <f t="shared" si="5"/>
        <v>2.0126117492047656E-3</v>
      </c>
      <c r="L60" s="55">
        <f t="shared" si="11"/>
        <v>4.955890190686251E-4</v>
      </c>
      <c r="M60" s="55">
        <f t="shared" si="12"/>
        <v>1.5170227301361406E-3</v>
      </c>
      <c r="N60" s="55">
        <v>0</v>
      </c>
      <c r="O60" s="55">
        <v>0</v>
      </c>
      <c r="P60" s="55">
        <v>0</v>
      </c>
      <c r="Q60" s="55">
        <v>0</v>
      </c>
      <c r="R60" s="51" t="s">
        <v>117</v>
      </c>
      <c r="S60" s="51" t="s">
        <v>29</v>
      </c>
      <c r="T60" s="53" t="s">
        <v>30</v>
      </c>
      <c r="U60" s="54">
        <v>44656</v>
      </c>
    </row>
    <row r="61" spans="1:21" ht="42" x14ac:dyDescent="0.3">
      <c r="A61" s="40">
        <v>38</v>
      </c>
      <c r="B61" s="29" t="s">
        <v>22</v>
      </c>
      <c r="C61" s="50" t="s">
        <v>31</v>
      </c>
      <c r="D61" s="51" t="s">
        <v>24</v>
      </c>
      <c r="E61" s="52">
        <v>0.5</v>
      </c>
      <c r="F61" s="38">
        <f>E61*4.9955</f>
        <v>2.4977499999999999</v>
      </c>
      <c r="G61" s="34">
        <f t="shared" si="1"/>
        <v>2.0126117492047656E-3</v>
      </c>
      <c r="H61" s="40" t="s">
        <v>118</v>
      </c>
      <c r="I61" s="51" t="s">
        <v>26</v>
      </c>
      <c r="J61" s="51" t="s">
        <v>27</v>
      </c>
      <c r="K61" s="55">
        <f t="shared" si="5"/>
        <v>2.0126117492047656E-3</v>
      </c>
      <c r="L61" s="55">
        <f t="shared" si="11"/>
        <v>4.955890190686251E-4</v>
      </c>
      <c r="M61" s="55">
        <f t="shared" si="12"/>
        <v>1.5170227301361406E-3</v>
      </c>
      <c r="N61" s="55">
        <v>0</v>
      </c>
      <c r="O61" s="55">
        <v>0</v>
      </c>
      <c r="P61" s="55">
        <v>0</v>
      </c>
      <c r="Q61" s="55">
        <v>0</v>
      </c>
      <c r="R61" s="40" t="s">
        <v>32</v>
      </c>
      <c r="S61" s="51" t="s">
        <v>93</v>
      </c>
      <c r="T61" s="53" t="s">
        <v>30</v>
      </c>
      <c r="U61" s="54">
        <v>44663</v>
      </c>
    </row>
    <row r="62" spans="1:21" ht="42" x14ac:dyDescent="0.3">
      <c r="A62" s="40">
        <v>39</v>
      </c>
      <c r="B62" s="29" t="s">
        <v>22</v>
      </c>
      <c r="C62" s="50" t="s">
        <v>31</v>
      </c>
      <c r="D62" s="51" t="s">
        <v>24</v>
      </c>
      <c r="E62" s="52">
        <v>0.5</v>
      </c>
      <c r="F62" s="38">
        <f>E62*19.6918</f>
        <v>9.8459000000000003</v>
      </c>
      <c r="G62" s="34">
        <f t="shared" si="1"/>
        <v>7.9335297854049459E-3</v>
      </c>
      <c r="H62" s="40" t="s">
        <v>119</v>
      </c>
      <c r="I62" s="51" t="s">
        <v>26</v>
      </c>
      <c r="J62" s="51" t="s">
        <v>27</v>
      </c>
      <c r="K62" s="55">
        <f t="shared" si="5"/>
        <v>7.9335297854049459E-3</v>
      </c>
      <c r="L62" s="55">
        <f t="shared" si="11"/>
        <v>1.9535661786999402E-3</v>
      </c>
      <c r="M62" s="55">
        <f t="shared" si="12"/>
        <v>5.9799636067050053E-3</v>
      </c>
      <c r="N62" s="55">
        <v>0</v>
      </c>
      <c r="O62" s="55">
        <v>0</v>
      </c>
      <c r="P62" s="55">
        <v>0</v>
      </c>
      <c r="Q62" s="55">
        <v>0</v>
      </c>
      <c r="R62" s="40" t="s">
        <v>32</v>
      </c>
      <c r="S62" s="51" t="s">
        <v>93</v>
      </c>
      <c r="T62" s="53" t="s">
        <v>30</v>
      </c>
      <c r="U62" s="54">
        <v>44663</v>
      </c>
    </row>
    <row r="63" spans="1:21" ht="69.599999999999994" x14ac:dyDescent="0.3">
      <c r="A63" s="40">
        <v>39</v>
      </c>
      <c r="B63" s="29" t="s">
        <v>22</v>
      </c>
      <c r="C63" s="50" t="s">
        <v>90</v>
      </c>
      <c r="D63" s="51" t="s">
        <v>24</v>
      </c>
      <c r="E63" s="52">
        <v>0.5</v>
      </c>
      <c r="F63" s="38">
        <f>E63*19.6918</f>
        <v>9.8459000000000003</v>
      </c>
      <c r="G63" s="34">
        <f t="shared" si="1"/>
        <v>7.9335297854049459E-3</v>
      </c>
      <c r="H63" s="40" t="s">
        <v>119</v>
      </c>
      <c r="I63" s="56" t="s">
        <v>26</v>
      </c>
      <c r="J63" s="56" t="s">
        <v>27</v>
      </c>
      <c r="K63" s="72">
        <f t="shared" si="5"/>
        <v>7.9335297854049459E-3</v>
      </c>
      <c r="L63" s="72">
        <f t="shared" si="11"/>
        <v>1.9535661786999402E-3</v>
      </c>
      <c r="M63" s="72">
        <f t="shared" si="12"/>
        <v>5.9799636067050053E-3</v>
      </c>
      <c r="N63" s="55">
        <v>0</v>
      </c>
      <c r="O63" s="55">
        <v>0</v>
      </c>
      <c r="P63" s="55">
        <v>0</v>
      </c>
      <c r="Q63" s="55">
        <v>0</v>
      </c>
      <c r="R63" s="51" t="s">
        <v>120</v>
      </c>
      <c r="S63" s="51" t="s">
        <v>29</v>
      </c>
      <c r="T63" s="53" t="s">
        <v>30</v>
      </c>
      <c r="U63" s="54">
        <v>44656</v>
      </c>
    </row>
    <row r="64" spans="1:21" ht="42" x14ac:dyDescent="0.3">
      <c r="A64" s="40">
        <v>40</v>
      </c>
      <c r="B64" s="29" t="s">
        <v>22</v>
      </c>
      <c r="C64" s="30" t="s">
        <v>31</v>
      </c>
      <c r="D64" s="28" t="s">
        <v>24</v>
      </c>
      <c r="E64" s="32">
        <v>0.5</v>
      </c>
      <c r="F64" s="32">
        <f>E64*1.963</f>
        <v>0.98150000000000004</v>
      </c>
      <c r="G64" s="33">
        <f t="shared" si="1"/>
        <v>7.9086314957240616E-4</v>
      </c>
      <c r="H64" s="28" t="s">
        <v>121</v>
      </c>
      <c r="I64" s="28" t="s">
        <v>26</v>
      </c>
      <c r="J64" s="30" t="s">
        <v>27</v>
      </c>
      <c r="K64" s="33">
        <f>L64+M64</f>
        <v>7.9086314957240605E-4</v>
      </c>
      <c r="L64" s="33">
        <f>G64*0.24624174</f>
        <v>1.9474351805258953E-4</v>
      </c>
      <c r="M64" s="33">
        <f>G64*0.75375826</f>
        <v>5.9611963151981657E-4</v>
      </c>
      <c r="N64" s="33">
        <v>0</v>
      </c>
      <c r="O64" s="33">
        <v>0</v>
      </c>
      <c r="P64" s="33">
        <v>0</v>
      </c>
      <c r="Q64" s="33">
        <v>0</v>
      </c>
      <c r="R64" s="40" t="s">
        <v>32</v>
      </c>
      <c r="S64" s="51" t="s">
        <v>93</v>
      </c>
      <c r="T64" s="53" t="s">
        <v>30</v>
      </c>
      <c r="U64" s="54">
        <v>44663</v>
      </c>
    </row>
    <row r="65" spans="1:21" ht="83.4" x14ac:dyDescent="0.3">
      <c r="A65" s="40">
        <v>40</v>
      </c>
      <c r="B65" s="29" t="s">
        <v>22</v>
      </c>
      <c r="C65" s="29" t="s">
        <v>122</v>
      </c>
      <c r="D65" s="40" t="s">
        <v>24</v>
      </c>
      <c r="E65" s="38">
        <v>0.5</v>
      </c>
      <c r="F65" s="38">
        <f>E65*1.963</f>
        <v>0.98150000000000004</v>
      </c>
      <c r="G65" s="34">
        <f t="shared" si="1"/>
        <v>7.9086314957240616E-4</v>
      </c>
      <c r="H65" s="40" t="s">
        <v>121</v>
      </c>
      <c r="I65" s="40" t="s">
        <v>26</v>
      </c>
      <c r="J65" s="29" t="s">
        <v>27</v>
      </c>
      <c r="K65" s="34">
        <f>L65+M65</f>
        <v>7.9086314957240605E-4</v>
      </c>
      <c r="L65" s="34">
        <f>G65*0.24624174</f>
        <v>1.9474351805258953E-4</v>
      </c>
      <c r="M65" s="34">
        <f>G65*0.75375826</f>
        <v>5.9611963151981657E-4</v>
      </c>
      <c r="N65" s="34">
        <v>0</v>
      </c>
      <c r="O65" s="34">
        <v>0</v>
      </c>
      <c r="P65" s="34">
        <v>0</v>
      </c>
      <c r="Q65" s="34">
        <v>0</v>
      </c>
      <c r="R65" s="73" t="s">
        <v>123</v>
      </c>
      <c r="S65" s="51" t="s">
        <v>29</v>
      </c>
      <c r="T65" s="53" t="s">
        <v>30</v>
      </c>
      <c r="U65" s="54">
        <v>44656</v>
      </c>
    </row>
    <row r="66" spans="1:21" s="79" customFormat="1" ht="42" x14ac:dyDescent="0.3">
      <c r="A66" s="64">
        <v>41</v>
      </c>
      <c r="B66" s="29" t="s">
        <v>22</v>
      </c>
      <c r="C66" s="41" t="s">
        <v>31</v>
      </c>
      <c r="D66" s="42" t="s">
        <v>24</v>
      </c>
      <c r="E66" s="43">
        <v>0.5</v>
      </c>
      <c r="F66" s="74">
        <f>E66*1.7401</f>
        <v>0.87004999999999999</v>
      </c>
      <c r="G66" s="75">
        <f t="shared" si="1"/>
        <v>7.0106009504378197E-4</v>
      </c>
      <c r="H66" s="76" t="s">
        <v>124</v>
      </c>
      <c r="I66" s="42" t="s">
        <v>26</v>
      </c>
      <c r="J66" s="42" t="s">
        <v>27</v>
      </c>
      <c r="K66" s="77">
        <f t="shared" ref="K66:K73" si="13">L66+M66</f>
        <v>7.0106009504378197E-4</v>
      </c>
      <c r="L66" s="77">
        <f t="shared" ref="L66:L71" si="14">G66*0.24624174</f>
        <v>1.7263025764814623E-4</v>
      </c>
      <c r="M66" s="77">
        <f t="shared" ref="M66:M71" si="15">G66*0.75375826</f>
        <v>5.2842983739563576E-4</v>
      </c>
      <c r="N66" s="77">
        <v>0</v>
      </c>
      <c r="O66" s="77">
        <v>0</v>
      </c>
      <c r="P66" s="77">
        <v>0</v>
      </c>
      <c r="Q66" s="77">
        <v>0</v>
      </c>
      <c r="R66" s="40" t="s">
        <v>32</v>
      </c>
      <c r="S66" s="42" t="s">
        <v>93</v>
      </c>
      <c r="T66" s="78" t="s">
        <v>30</v>
      </c>
      <c r="U66" s="54">
        <v>44663</v>
      </c>
    </row>
    <row r="67" spans="1:21" s="79" customFormat="1" ht="69.599999999999994" x14ac:dyDescent="0.3">
      <c r="A67" s="64">
        <v>41</v>
      </c>
      <c r="B67" s="29" t="s">
        <v>22</v>
      </c>
      <c r="C67" s="50" t="s">
        <v>90</v>
      </c>
      <c r="D67" s="51" t="s">
        <v>24</v>
      </c>
      <c r="E67" s="52">
        <v>0.5</v>
      </c>
      <c r="F67" s="80">
        <f>E67*1.7401</f>
        <v>0.87004999999999999</v>
      </c>
      <c r="G67" s="81">
        <f t="shared" si="1"/>
        <v>7.0106009504378197E-4</v>
      </c>
      <c r="H67" s="64" t="s">
        <v>124</v>
      </c>
      <c r="I67" s="51" t="s">
        <v>26</v>
      </c>
      <c r="J67" s="51" t="s">
        <v>27</v>
      </c>
      <c r="K67" s="55">
        <f t="shared" si="13"/>
        <v>7.0106009504378197E-4</v>
      </c>
      <c r="L67" s="55">
        <f t="shared" si="14"/>
        <v>1.7263025764814623E-4</v>
      </c>
      <c r="M67" s="55">
        <f t="shared" si="15"/>
        <v>5.2842983739563576E-4</v>
      </c>
      <c r="N67" s="55">
        <v>0</v>
      </c>
      <c r="O67" s="55">
        <v>0</v>
      </c>
      <c r="P67" s="55">
        <v>0</v>
      </c>
      <c r="Q67" s="55">
        <v>0</v>
      </c>
      <c r="R67" s="51" t="s">
        <v>120</v>
      </c>
      <c r="S67" s="51" t="s">
        <v>29</v>
      </c>
      <c r="T67" s="53" t="s">
        <v>30</v>
      </c>
      <c r="U67" s="54">
        <v>44656</v>
      </c>
    </row>
    <row r="68" spans="1:21" ht="42" x14ac:dyDescent="0.3">
      <c r="A68" s="40">
        <v>42</v>
      </c>
      <c r="B68" s="29" t="s">
        <v>22</v>
      </c>
      <c r="C68" s="50" t="s">
        <v>31</v>
      </c>
      <c r="D68" s="51" t="s">
        <v>24</v>
      </c>
      <c r="E68" s="52">
        <v>0.5</v>
      </c>
      <c r="F68" s="38">
        <f>E68*5.0589</f>
        <v>2.5294500000000002</v>
      </c>
      <c r="G68" s="34">
        <f t="shared" si="1"/>
        <v>2.0381546547997178E-3</v>
      </c>
      <c r="H68" s="40" t="s">
        <v>125</v>
      </c>
      <c r="I68" s="51" t="s">
        <v>26</v>
      </c>
      <c r="J68" s="51" t="s">
        <v>27</v>
      </c>
      <c r="K68" s="55">
        <f t="shared" si="13"/>
        <v>2.0381546547997178E-3</v>
      </c>
      <c r="L68" s="55">
        <f t="shared" si="14"/>
        <v>5.0187874858698188E-4</v>
      </c>
      <c r="M68" s="55">
        <f t="shared" si="15"/>
        <v>1.5362759062127361E-3</v>
      </c>
      <c r="N68" s="55">
        <v>0</v>
      </c>
      <c r="O68" s="55">
        <v>0</v>
      </c>
      <c r="P68" s="55">
        <v>0</v>
      </c>
      <c r="Q68" s="55">
        <v>0</v>
      </c>
      <c r="R68" s="40" t="s">
        <v>32</v>
      </c>
      <c r="S68" s="51" t="s">
        <v>93</v>
      </c>
      <c r="T68" s="53" t="s">
        <v>30</v>
      </c>
      <c r="U68" s="54">
        <v>44663</v>
      </c>
    </row>
    <row r="69" spans="1:21" ht="42" x14ac:dyDescent="0.3">
      <c r="A69" s="40">
        <v>42</v>
      </c>
      <c r="B69" s="29" t="s">
        <v>22</v>
      </c>
      <c r="C69" s="51" t="s">
        <v>126</v>
      </c>
      <c r="D69" s="51" t="s">
        <v>24</v>
      </c>
      <c r="E69" s="52">
        <v>0.25</v>
      </c>
      <c r="F69" s="38">
        <f>E69*5.0589</f>
        <v>1.2647250000000001</v>
      </c>
      <c r="G69" s="34">
        <f t="shared" si="1"/>
        <v>1.0190773273998589E-3</v>
      </c>
      <c r="H69" s="40" t="s">
        <v>125</v>
      </c>
      <c r="I69" s="51" t="s">
        <v>26</v>
      </c>
      <c r="J69" s="51" t="s">
        <v>27</v>
      </c>
      <c r="K69" s="55">
        <f t="shared" si="13"/>
        <v>1.0190773273998589E-3</v>
      </c>
      <c r="L69" s="55">
        <f t="shared" si="14"/>
        <v>2.5093937429349094E-4</v>
      </c>
      <c r="M69" s="55">
        <f t="shared" si="15"/>
        <v>7.6813795310636803E-4</v>
      </c>
      <c r="N69" s="55">
        <v>0</v>
      </c>
      <c r="O69" s="55">
        <v>0</v>
      </c>
      <c r="P69" s="55">
        <v>0</v>
      </c>
      <c r="Q69" s="55">
        <v>0</v>
      </c>
      <c r="R69" s="51" t="s">
        <v>120</v>
      </c>
      <c r="S69" s="51" t="s">
        <v>29</v>
      </c>
      <c r="T69" s="53" t="s">
        <v>30</v>
      </c>
      <c r="U69" s="54">
        <v>44656</v>
      </c>
    </row>
    <row r="70" spans="1:21" ht="42" x14ac:dyDescent="0.3">
      <c r="A70" s="40">
        <v>42</v>
      </c>
      <c r="B70" s="29" t="s">
        <v>22</v>
      </c>
      <c r="C70" s="51" t="s">
        <v>127</v>
      </c>
      <c r="D70" s="51" t="s">
        <v>24</v>
      </c>
      <c r="E70" s="52">
        <v>0.25</v>
      </c>
      <c r="F70" s="38">
        <f>E70*5.0589</f>
        <v>1.2647250000000001</v>
      </c>
      <c r="G70" s="34">
        <f t="shared" si="1"/>
        <v>1.0190773273998589E-3</v>
      </c>
      <c r="H70" s="40" t="s">
        <v>125</v>
      </c>
      <c r="I70" s="51" t="s">
        <v>26</v>
      </c>
      <c r="J70" s="51" t="s">
        <v>27</v>
      </c>
      <c r="K70" s="55">
        <f t="shared" si="13"/>
        <v>1.0190773273998589E-3</v>
      </c>
      <c r="L70" s="55">
        <f t="shared" si="14"/>
        <v>2.5093937429349094E-4</v>
      </c>
      <c r="M70" s="55">
        <f t="shared" si="15"/>
        <v>7.6813795310636803E-4</v>
      </c>
      <c r="N70" s="55">
        <v>0</v>
      </c>
      <c r="O70" s="55">
        <v>0</v>
      </c>
      <c r="P70" s="55">
        <v>0</v>
      </c>
      <c r="Q70" s="55">
        <v>0</v>
      </c>
      <c r="R70" s="51" t="s">
        <v>120</v>
      </c>
      <c r="S70" s="51" t="s">
        <v>29</v>
      </c>
      <c r="T70" s="53" t="s">
        <v>30</v>
      </c>
      <c r="U70" s="54">
        <v>44656</v>
      </c>
    </row>
    <row r="71" spans="1:21" ht="42" x14ac:dyDescent="0.3">
      <c r="A71" s="40">
        <v>43</v>
      </c>
      <c r="B71" s="29" t="s">
        <v>22</v>
      </c>
      <c r="C71" s="50" t="s">
        <v>31</v>
      </c>
      <c r="D71" s="51" t="s">
        <v>24</v>
      </c>
      <c r="E71" s="52">
        <v>0.5</v>
      </c>
      <c r="F71" s="38">
        <f>E71*10.7519</f>
        <v>5.3759499999999996</v>
      </c>
      <c r="G71" s="34">
        <f t="shared" si="1"/>
        <v>4.3317786540435829E-3</v>
      </c>
      <c r="H71" s="40" t="s">
        <v>128</v>
      </c>
      <c r="I71" s="51" t="s">
        <v>26</v>
      </c>
      <c r="J71" s="51" t="s">
        <v>27</v>
      </c>
      <c r="K71" s="55">
        <f t="shared" si="13"/>
        <v>4.3317786540435829E-3</v>
      </c>
      <c r="L71" s="55">
        <f t="shared" si="14"/>
        <v>1.0666647130665498E-3</v>
      </c>
      <c r="M71" s="55">
        <f t="shared" si="15"/>
        <v>3.2651139409770329E-3</v>
      </c>
      <c r="N71" s="55">
        <v>0</v>
      </c>
      <c r="O71" s="55">
        <v>0</v>
      </c>
      <c r="P71" s="55">
        <v>0</v>
      </c>
      <c r="Q71" s="55">
        <v>0</v>
      </c>
      <c r="R71" s="40" t="s">
        <v>32</v>
      </c>
      <c r="S71" s="51" t="s">
        <v>93</v>
      </c>
      <c r="T71" s="53" t="s">
        <v>30</v>
      </c>
      <c r="U71" s="54">
        <v>44663</v>
      </c>
    </row>
    <row r="72" spans="1:21" ht="42" x14ac:dyDescent="0.3">
      <c r="A72" s="40">
        <v>43</v>
      </c>
      <c r="B72" s="29" t="s">
        <v>22</v>
      </c>
      <c r="C72" s="41" t="s">
        <v>428</v>
      </c>
      <c r="D72" s="51" t="s">
        <v>24</v>
      </c>
      <c r="E72" s="52">
        <v>0.25</v>
      </c>
      <c r="F72" s="38">
        <f>E72*10.7519</f>
        <v>2.6879749999999998</v>
      </c>
      <c r="G72" s="34">
        <f t="shared" si="1"/>
        <v>2.1658893270217914E-3</v>
      </c>
      <c r="H72" s="40" t="s">
        <v>128</v>
      </c>
      <c r="I72" s="51" t="s">
        <v>26</v>
      </c>
      <c r="J72" s="51" t="s">
        <v>27</v>
      </c>
      <c r="K72" s="55">
        <f t="shared" si="13"/>
        <v>2.1658893270217914E-3</v>
      </c>
      <c r="L72" s="55">
        <f>G72*(0.04101488+0.04375+0.13124998+0.03022688)</f>
        <v>5.3333235653327488E-4</v>
      </c>
      <c r="M72" s="55">
        <f>G72*(0.56250002+0.08572606+0.01757781+0.01295438+0.01875+0.05624999)</f>
        <v>1.6325569704885167E-3</v>
      </c>
      <c r="N72" s="55">
        <v>0</v>
      </c>
      <c r="O72" s="55">
        <v>0</v>
      </c>
      <c r="P72" s="55">
        <v>0</v>
      </c>
      <c r="Q72" s="55">
        <v>0</v>
      </c>
      <c r="R72" s="50" t="s">
        <v>110</v>
      </c>
      <c r="S72" s="51" t="s">
        <v>29</v>
      </c>
      <c r="T72" s="53" t="s">
        <v>30</v>
      </c>
      <c r="U72" s="54">
        <v>44656</v>
      </c>
    </row>
    <row r="73" spans="1:21" ht="42" x14ac:dyDescent="0.3">
      <c r="A73" s="40">
        <v>43</v>
      </c>
      <c r="B73" s="29" t="s">
        <v>22</v>
      </c>
      <c r="C73" s="50" t="s">
        <v>111</v>
      </c>
      <c r="D73" s="51" t="s">
        <v>24</v>
      </c>
      <c r="E73" s="52">
        <v>0.25</v>
      </c>
      <c r="F73" s="38">
        <f>E73*10.7519</f>
        <v>2.6879749999999998</v>
      </c>
      <c r="G73" s="34">
        <f t="shared" si="1"/>
        <v>2.1658893270217914E-3</v>
      </c>
      <c r="H73" s="40" t="s">
        <v>128</v>
      </c>
      <c r="I73" s="51" t="s">
        <v>26</v>
      </c>
      <c r="J73" s="51" t="s">
        <v>27</v>
      </c>
      <c r="K73" s="55">
        <f t="shared" si="13"/>
        <v>2.1658893270217914E-3</v>
      </c>
      <c r="L73" s="55">
        <f>G73*(0.04101488+0.04375+0.13124998+0.03022688)</f>
        <v>5.3333235653327488E-4</v>
      </c>
      <c r="M73" s="55">
        <f>G73*(0.56250002+0.08572606+0.01757781+0.01295438+0.01875+0.05624999)</f>
        <v>1.6325569704885167E-3</v>
      </c>
      <c r="N73" s="82">
        <v>0</v>
      </c>
      <c r="O73" s="55">
        <v>0</v>
      </c>
      <c r="P73" s="55">
        <v>0</v>
      </c>
      <c r="Q73" s="55">
        <v>0</v>
      </c>
      <c r="R73" s="51" t="s">
        <v>112</v>
      </c>
      <c r="S73" s="51" t="s">
        <v>93</v>
      </c>
      <c r="T73" s="53" t="s">
        <v>30</v>
      </c>
      <c r="U73" s="54">
        <v>44663</v>
      </c>
    </row>
    <row r="74" spans="1:21" ht="42" x14ac:dyDescent="0.3">
      <c r="A74" s="40">
        <v>44</v>
      </c>
      <c r="B74" s="29" t="s">
        <v>76</v>
      </c>
      <c r="C74" s="50" t="s">
        <v>77</v>
      </c>
      <c r="D74" s="51" t="s">
        <v>24</v>
      </c>
      <c r="E74" s="52">
        <v>1</v>
      </c>
      <c r="F74" s="38">
        <v>7.5175999999999998</v>
      </c>
      <c r="G74" s="34">
        <f t="shared" si="1"/>
        <v>6.0574557444987472E-3</v>
      </c>
      <c r="H74" s="40" t="s">
        <v>129</v>
      </c>
      <c r="I74" s="51" t="s">
        <v>26</v>
      </c>
      <c r="J74" s="51" t="s">
        <v>27</v>
      </c>
      <c r="K74" s="34">
        <v>0</v>
      </c>
      <c r="L74" s="34">
        <v>0</v>
      </c>
      <c r="M74" s="34">
        <v>0</v>
      </c>
      <c r="N74" s="34">
        <f>G74</f>
        <v>6.0574557444987472E-3</v>
      </c>
      <c r="O74" s="34">
        <v>0</v>
      </c>
      <c r="P74" s="34">
        <v>0</v>
      </c>
      <c r="Q74" s="34">
        <v>0</v>
      </c>
      <c r="R74" s="51" t="s">
        <v>53</v>
      </c>
      <c r="S74" s="51" t="s">
        <v>54</v>
      </c>
      <c r="T74" s="53" t="s">
        <v>30</v>
      </c>
      <c r="U74" s="54">
        <v>43907</v>
      </c>
    </row>
    <row r="75" spans="1:21" ht="42" x14ac:dyDescent="0.3">
      <c r="A75" s="44" t="s">
        <v>130</v>
      </c>
      <c r="B75" s="29" t="s">
        <v>22</v>
      </c>
      <c r="C75" s="50" t="s">
        <v>31</v>
      </c>
      <c r="D75" s="51" t="s">
        <v>24</v>
      </c>
      <c r="E75" s="52">
        <v>1</v>
      </c>
      <c r="F75" s="38">
        <v>22.783818</v>
      </c>
      <c r="G75" s="34">
        <f t="shared" si="1"/>
        <v>1.8358514582541497E-2</v>
      </c>
      <c r="H75" s="40" t="s">
        <v>131</v>
      </c>
      <c r="I75" s="51" t="s">
        <v>26</v>
      </c>
      <c r="J75" s="51" t="s">
        <v>27</v>
      </c>
      <c r="K75" s="34">
        <f>L75</f>
        <v>1.8358514582541497E-2</v>
      </c>
      <c r="L75" s="34">
        <f>G75</f>
        <v>1.8358514582541497E-2</v>
      </c>
      <c r="M75" s="34">
        <v>0</v>
      </c>
      <c r="N75" s="34">
        <v>0</v>
      </c>
      <c r="O75" s="34">
        <v>0</v>
      </c>
      <c r="P75" s="34">
        <v>0</v>
      </c>
      <c r="Q75" s="34">
        <v>0</v>
      </c>
      <c r="R75" s="40" t="s">
        <v>32</v>
      </c>
      <c r="S75" s="51" t="s">
        <v>93</v>
      </c>
      <c r="T75" s="53" t="s">
        <v>30</v>
      </c>
      <c r="U75" s="54">
        <v>44663</v>
      </c>
    </row>
    <row r="76" spans="1:21" ht="83.4" x14ac:dyDescent="0.3">
      <c r="A76" s="44" t="s">
        <v>132</v>
      </c>
      <c r="B76" s="29" t="s">
        <v>22</v>
      </c>
      <c r="C76" s="50" t="s">
        <v>133</v>
      </c>
      <c r="D76" s="51" t="s">
        <v>24</v>
      </c>
      <c r="E76" s="52">
        <v>0.5</v>
      </c>
      <c r="F76" s="38">
        <v>7.7141000000000001E-2</v>
      </c>
      <c r="G76" s="34">
        <f t="shared" si="1"/>
        <v>6.2157895283917458E-5</v>
      </c>
      <c r="H76" s="40" t="s">
        <v>131</v>
      </c>
      <c r="I76" s="51" t="s">
        <v>26</v>
      </c>
      <c r="J76" s="51" t="s">
        <v>27</v>
      </c>
      <c r="K76" s="34">
        <f>G76</f>
        <v>6.2157895283917458E-5</v>
      </c>
      <c r="L76" s="34">
        <f>G76</f>
        <v>6.2157895283917458E-5</v>
      </c>
      <c r="M76" s="34">
        <v>0</v>
      </c>
      <c r="N76" s="34">
        <v>0</v>
      </c>
      <c r="O76" s="34">
        <v>0</v>
      </c>
      <c r="P76" s="34">
        <v>0</v>
      </c>
      <c r="Q76" s="34">
        <v>0</v>
      </c>
      <c r="R76" s="50" t="s">
        <v>134</v>
      </c>
      <c r="S76" s="51" t="s">
        <v>29</v>
      </c>
      <c r="T76" s="53" t="s">
        <v>30</v>
      </c>
      <c r="U76" s="54">
        <v>44656</v>
      </c>
    </row>
    <row r="77" spans="1:21" ht="83.4" x14ac:dyDescent="0.3">
      <c r="A77" s="44" t="s">
        <v>132</v>
      </c>
      <c r="B77" s="29" t="s">
        <v>22</v>
      </c>
      <c r="C77" s="50" t="s">
        <v>135</v>
      </c>
      <c r="D77" s="51" t="s">
        <v>24</v>
      </c>
      <c r="E77" s="52">
        <v>0.5</v>
      </c>
      <c r="F77" s="38">
        <v>7.7141000000000001E-2</v>
      </c>
      <c r="G77" s="34">
        <f t="shared" si="1"/>
        <v>6.2157895283917458E-5</v>
      </c>
      <c r="H77" s="40" t="s">
        <v>131</v>
      </c>
      <c r="I77" s="51" t="s">
        <v>26</v>
      </c>
      <c r="J77" s="51" t="s">
        <v>27</v>
      </c>
      <c r="K77" s="34">
        <f>G77</f>
        <v>6.2157895283917458E-5</v>
      </c>
      <c r="L77" s="34">
        <f>G77</f>
        <v>6.2157895283917458E-5</v>
      </c>
      <c r="M77" s="34">
        <v>0</v>
      </c>
      <c r="N77" s="34">
        <v>0</v>
      </c>
      <c r="O77" s="34">
        <v>0</v>
      </c>
      <c r="P77" s="34">
        <v>0</v>
      </c>
      <c r="Q77" s="34">
        <v>0</v>
      </c>
      <c r="R77" s="50" t="s">
        <v>134</v>
      </c>
      <c r="S77" s="51" t="s">
        <v>29</v>
      </c>
      <c r="T77" s="53" t="s">
        <v>30</v>
      </c>
      <c r="U77" s="54">
        <v>44656</v>
      </c>
    </row>
    <row r="78" spans="1:21" ht="42" x14ac:dyDescent="0.3">
      <c r="A78" s="44">
        <v>46</v>
      </c>
      <c r="B78" s="29" t="s">
        <v>22</v>
      </c>
      <c r="C78" s="50" t="s">
        <v>31</v>
      </c>
      <c r="D78" s="51" t="s">
        <v>24</v>
      </c>
      <c r="E78" s="52">
        <v>0.5</v>
      </c>
      <c r="F78" s="38">
        <f>E78*5.2083</f>
        <v>2.6041500000000002</v>
      </c>
      <c r="G78" s="34">
        <f t="shared" si="1"/>
        <v>2.0983456657758344E-3</v>
      </c>
      <c r="H78" s="40" t="s">
        <v>136</v>
      </c>
      <c r="I78" s="51" t="s">
        <v>26</v>
      </c>
      <c r="J78" s="51" t="s">
        <v>27</v>
      </c>
      <c r="K78" s="34">
        <f>L78+M78</f>
        <v>2.0983456657758344E-3</v>
      </c>
      <c r="L78" s="34">
        <f>G78*0.24624174</f>
        <v>5.1670028786209986E-4</v>
      </c>
      <c r="M78" s="34">
        <f>G78*0.75375826</f>
        <v>1.5816453779137344E-3</v>
      </c>
      <c r="N78" s="34">
        <v>0</v>
      </c>
      <c r="O78" s="34">
        <v>0</v>
      </c>
      <c r="P78" s="34">
        <v>0</v>
      </c>
      <c r="Q78" s="34">
        <v>0</v>
      </c>
      <c r="R78" s="40" t="s">
        <v>32</v>
      </c>
      <c r="S78" s="51" t="s">
        <v>93</v>
      </c>
      <c r="T78" s="53" t="s">
        <v>30</v>
      </c>
      <c r="U78" s="54">
        <v>44663</v>
      </c>
    </row>
    <row r="79" spans="1:21" ht="42" x14ac:dyDescent="0.3">
      <c r="A79" s="44">
        <v>46</v>
      </c>
      <c r="B79" s="29" t="s">
        <v>22</v>
      </c>
      <c r="C79" s="41" t="s">
        <v>428</v>
      </c>
      <c r="D79" s="51" t="s">
        <v>24</v>
      </c>
      <c r="E79" s="52">
        <v>0.25</v>
      </c>
      <c r="F79" s="38">
        <f>E79*5.2083</f>
        <v>1.3020750000000001</v>
      </c>
      <c r="G79" s="34">
        <f t="shared" si="1"/>
        <v>1.0491728328879172E-3</v>
      </c>
      <c r="H79" s="40" t="s">
        <v>136</v>
      </c>
      <c r="I79" s="51" t="s">
        <v>26</v>
      </c>
      <c r="J79" s="51" t="s">
        <v>27</v>
      </c>
      <c r="K79" s="34">
        <f>L79+M79</f>
        <v>1.0491728328879172E-3</v>
      </c>
      <c r="L79" s="34">
        <f>G79*0.24624174</f>
        <v>2.5835014393104993E-4</v>
      </c>
      <c r="M79" s="34">
        <f>G79*0.75375826</f>
        <v>7.908226889568672E-4</v>
      </c>
      <c r="N79" s="34">
        <v>0</v>
      </c>
      <c r="O79" s="34">
        <v>0</v>
      </c>
      <c r="P79" s="34">
        <v>0</v>
      </c>
      <c r="Q79" s="34">
        <v>0</v>
      </c>
      <c r="R79" s="50" t="s">
        <v>110</v>
      </c>
      <c r="S79" s="51" t="s">
        <v>29</v>
      </c>
      <c r="T79" s="53" t="s">
        <v>30</v>
      </c>
      <c r="U79" s="54">
        <v>44656</v>
      </c>
    </row>
    <row r="80" spans="1:21" ht="42" x14ac:dyDescent="0.3">
      <c r="A80" s="44">
        <v>46</v>
      </c>
      <c r="B80" s="29" t="s">
        <v>22</v>
      </c>
      <c r="C80" s="50" t="s">
        <v>111</v>
      </c>
      <c r="D80" s="51" t="s">
        <v>24</v>
      </c>
      <c r="E80" s="52">
        <v>0.25</v>
      </c>
      <c r="F80" s="38">
        <f>E80*5.2083</f>
        <v>1.3020750000000001</v>
      </c>
      <c r="G80" s="34">
        <f t="shared" si="1"/>
        <v>1.0491728328879172E-3</v>
      </c>
      <c r="H80" s="40" t="s">
        <v>136</v>
      </c>
      <c r="I80" s="51" t="s">
        <v>26</v>
      </c>
      <c r="J80" s="51" t="s">
        <v>27</v>
      </c>
      <c r="K80" s="34">
        <f>L80+M80</f>
        <v>1.0491728328879172E-3</v>
      </c>
      <c r="L80" s="34">
        <f>G80*0.24624174</f>
        <v>2.5835014393104993E-4</v>
      </c>
      <c r="M80" s="34">
        <f>G80*0.75375826</f>
        <v>7.908226889568672E-4</v>
      </c>
      <c r="N80" s="34">
        <v>0</v>
      </c>
      <c r="O80" s="34">
        <v>0</v>
      </c>
      <c r="P80" s="34">
        <v>0</v>
      </c>
      <c r="Q80" s="34">
        <v>0</v>
      </c>
      <c r="R80" s="51" t="s">
        <v>112</v>
      </c>
      <c r="S80" s="51" t="s">
        <v>93</v>
      </c>
      <c r="T80" s="53" t="s">
        <v>30</v>
      </c>
      <c r="U80" s="54">
        <v>44663</v>
      </c>
    </row>
    <row r="81" spans="1:21" ht="42" x14ac:dyDescent="0.3">
      <c r="A81" s="44">
        <v>47</v>
      </c>
      <c r="B81" s="29" t="s">
        <v>22</v>
      </c>
      <c r="C81" s="50" t="s">
        <v>31</v>
      </c>
      <c r="D81" s="51" t="s">
        <v>24</v>
      </c>
      <c r="E81" s="52">
        <v>0.5</v>
      </c>
      <c r="F81" s="38">
        <f>E81*5.0351</f>
        <v>2.51755</v>
      </c>
      <c r="G81" s="34">
        <f t="shared" si="1"/>
        <v>2.0285659930779532E-3</v>
      </c>
      <c r="H81" s="40" t="s">
        <v>137</v>
      </c>
      <c r="I81" s="51" t="s">
        <v>26</v>
      </c>
      <c r="J81" s="51" t="s">
        <v>27</v>
      </c>
      <c r="K81" s="34">
        <f>L81+M81</f>
        <v>2.0285659930779532E-3</v>
      </c>
      <c r="L81" s="34">
        <f>G81*0.24624174</f>
        <v>4.9951761984034311E-4</v>
      </c>
      <c r="M81" s="34">
        <f>G81*0.75375826</f>
        <v>1.52904837323761E-3</v>
      </c>
      <c r="N81" s="34">
        <v>0</v>
      </c>
      <c r="O81" s="34">
        <v>0</v>
      </c>
      <c r="P81" s="34">
        <v>0</v>
      </c>
      <c r="Q81" s="34">
        <v>0</v>
      </c>
      <c r="R81" s="40" t="s">
        <v>32</v>
      </c>
      <c r="S81" s="51" t="s">
        <v>93</v>
      </c>
      <c r="T81" s="53" t="s">
        <v>30</v>
      </c>
      <c r="U81" s="54">
        <v>44663</v>
      </c>
    </row>
    <row r="82" spans="1:21" ht="42" x14ac:dyDescent="0.3">
      <c r="A82" s="44">
        <v>47</v>
      </c>
      <c r="B82" s="29" t="s">
        <v>22</v>
      </c>
      <c r="C82" s="41" t="s">
        <v>428</v>
      </c>
      <c r="D82" s="51" t="s">
        <v>24</v>
      </c>
      <c r="E82" s="52">
        <v>0.5</v>
      </c>
      <c r="F82" s="38">
        <f>E82*5.0351</f>
        <v>2.51755</v>
      </c>
      <c r="G82" s="34">
        <f t="shared" si="1"/>
        <v>2.0285659930779532E-3</v>
      </c>
      <c r="H82" s="40" t="s">
        <v>137</v>
      </c>
      <c r="I82" s="51" t="s">
        <v>26</v>
      </c>
      <c r="J82" s="51" t="s">
        <v>27</v>
      </c>
      <c r="K82" s="34">
        <f>L82+M82</f>
        <v>2.0285659930779532E-3</v>
      </c>
      <c r="L82" s="34">
        <f>G82*0.24624174</f>
        <v>4.9951761984034311E-4</v>
      </c>
      <c r="M82" s="34">
        <f>G82*0.75375826</f>
        <v>1.52904837323761E-3</v>
      </c>
      <c r="N82" s="34">
        <v>0</v>
      </c>
      <c r="O82" s="34">
        <v>0</v>
      </c>
      <c r="P82" s="34">
        <v>0</v>
      </c>
      <c r="Q82" s="34">
        <v>0</v>
      </c>
      <c r="R82" s="50" t="s">
        <v>110</v>
      </c>
      <c r="S82" s="51" t="s">
        <v>29</v>
      </c>
      <c r="T82" s="53" t="s">
        <v>30</v>
      </c>
      <c r="U82" s="54">
        <v>44656</v>
      </c>
    </row>
    <row r="83" spans="1:21" ht="42" x14ac:dyDescent="0.3">
      <c r="A83" s="44">
        <v>48</v>
      </c>
      <c r="B83" s="29" t="s">
        <v>22</v>
      </c>
      <c r="C83" s="50" t="s">
        <v>31</v>
      </c>
      <c r="D83" s="51" t="s">
        <v>24</v>
      </c>
      <c r="E83" s="52">
        <v>1</v>
      </c>
      <c r="F83" s="38">
        <v>4.2614999999999998</v>
      </c>
      <c r="G83" s="34">
        <f t="shared" si="1"/>
        <v>3.4337883972519702E-3</v>
      </c>
      <c r="H83" s="40" t="s">
        <v>138</v>
      </c>
      <c r="I83" s="51" t="s">
        <v>26</v>
      </c>
      <c r="J83" s="51" t="s">
        <v>27</v>
      </c>
      <c r="K83" s="34">
        <f t="shared" ref="K83:K88" si="16">L83</f>
        <v>3.4337883972519702E-3</v>
      </c>
      <c r="L83" s="34">
        <f t="shared" ref="L83:L88" si="17">G83</f>
        <v>3.4337883972519702E-3</v>
      </c>
      <c r="M83" s="34">
        <v>0</v>
      </c>
      <c r="N83" s="34">
        <v>0</v>
      </c>
      <c r="O83" s="34">
        <v>0</v>
      </c>
      <c r="P83" s="34">
        <v>0</v>
      </c>
      <c r="Q83" s="34">
        <v>0</v>
      </c>
      <c r="R83" s="40" t="s">
        <v>32</v>
      </c>
      <c r="S83" s="51" t="s">
        <v>33</v>
      </c>
      <c r="T83" s="53" t="s">
        <v>30</v>
      </c>
      <c r="U83" s="54">
        <v>44663</v>
      </c>
    </row>
    <row r="84" spans="1:21" ht="42" x14ac:dyDescent="0.3">
      <c r="A84" s="44">
        <v>49</v>
      </c>
      <c r="B84" s="29" t="s">
        <v>22</v>
      </c>
      <c r="C84" s="50" t="s">
        <v>31</v>
      </c>
      <c r="D84" s="51" t="s">
        <v>24</v>
      </c>
      <c r="E84" s="52">
        <v>1</v>
      </c>
      <c r="F84" s="38">
        <v>4.2140000000000004</v>
      </c>
      <c r="G84" s="34">
        <f t="shared" si="1"/>
        <v>3.3955143273541721E-3</v>
      </c>
      <c r="H84" s="40" t="s">
        <v>139</v>
      </c>
      <c r="I84" s="51" t="s">
        <v>26</v>
      </c>
      <c r="J84" s="51" t="s">
        <v>27</v>
      </c>
      <c r="K84" s="34">
        <f t="shared" si="16"/>
        <v>3.3955143273541721E-3</v>
      </c>
      <c r="L84" s="34">
        <f t="shared" si="17"/>
        <v>3.3955143273541721E-3</v>
      </c>
      <c r="M84" s="34">
        <v>0</v>
      </c>
      <c r="N84" s="34">
        <v>0</v>
      </c>
      <c r="O84" s="34">
        <v>0</v>
      </c>
      <c r="P84" s="34">
        <v>0</v>
      </c>
      <c r="Q84" s="34">
        <v>0</v>
      </c>
      <c r="R84" s="40" t="s">
        <v>32</v>
      </c>
      <c r="S84" s="51" t="s">
        <v>33</v>
      </c>
      <c r="T84" s="53" t="s">
        <v>30</v>
      </c>
      <c r="U84" s="54">
        <v>44663</v>
      </c>
    </row>
    <row r="85" spans="1:21" ht="42" x14ac:dyDescent="0.3">
      <c r="A85" s="44">
        <v>50</v>
      </c>
      <c r="B85" s="29" t="s">
        <v>22</v>
      </c>
      <c r="C85" s="50" t="s">
        <v>31</v>
      </c>
      <c r="D85" s="51" t="s">
        <v>24</v>
      </c>
      <c r="E85" s="52">
        <v>1</v>
      </c>
      <c r="F85" s="38">
        <v>4.2138999999999998</v>
      </c>
      <c r="G85" s="34">
        <f>F85/1241.0491</f>
        <v>3.3954337503649128E-3</v>
      </c>
      <c r="H85" s="40" t="s">
        <v>140</v>
      </c>
      <c r="I85" s="51" t="s">
        <v>26</v>
      </c>
      <c r="J85" s="51" t="s">
        <v>27</v>
      </c>
      <c r="K85" s="34">
        <f t="shared" si="16"/>
        <v>3.3954337503649128E-3</v>
      </c>
      <c r="L85" s="34">
        <f t="shared" si="17"/>
        <v>3.3954337503649128E-3</v>
      </c>
      <c r="M85" s="34">
        <v>0</v>
      </c>
      <c r="N85" s="34">
        <v>0</v>
      </c>
      <c r="O85" s="34">
        <v>0</v>
      </c>
      <c r="P85" s="34">
        <v>0</v>
      </c>
      <c r="Q85" s="34">
        <v>0</v>
      </c>
      <c r="R85" s="40" t="s">
        <v>32</v>
      </c>
      <c r="S85" s="51" t="s">
        <v>33</v>
      </c>
      <c r="T85" s="53" t="s">
        <v>30</v>
      </c>
      <c r="U85" s="54">
        <v>44663</v>
      </c>
    </row>
    <row r="86" spans="1:21" ht="42" x14ac:dyDescent="0.3">
      <c r="A86" s="44">
        <v>51</v>
      </c>
      <c r="B86" s="29" t="s">
        <v>22</v>
      </c>
      <c r="C86" s="50" t="s">
        <v>31</v>
      </c>
      <c r="D86" s="51" t="s">
        <v>24</v>
      </c>
      <c r="E86" s="52">
        <v>1</v>
      </c>
      <c r="F86" s="38">
        <v>4.5056000000000003</v>
      </c>
      <c r="G86" s="34">
        <f t="shared" si="1"/>
        <v>3.6304768280320259E-3</v>
      </c>
      <c r="H86" s="40" t="s">
        <v>141</v>
      </c>
      <c r="I86" s="51" t="s">
        <v>26</v>
      </c>
      <c r="J86" s="51" t="s">
        <v>27</v>
      </c>
      <c r="K86" s="34">
        <f t="shared" si="16"/>
        <v>3.6304768280320259E-3</v>
      </c>
      <c r="L86" s="34">
        <f t="shared" si="17"/>
        <v>3.6304768280320259E-3</v>
      </c>
      <c r="M86" s="34">
        <v>0</v>
      </c>
      <c r="N86" s="34">
        <v>0</v>
      </c>
      <c r="O86" s="34">
        <v>0</v>
      </c>
      <c r="P86" s="34">
        <v>0</v>
      </c>
      <c r="Q86" s="34">
        <v>0</v>
      </c>
      <c r="R86" s="40" t="s">
        <v>32</v>
      </c>
      <c r="S86" s="51" t="s">
        <v>33</v>
      </c>
      <c r="T86" s="53" t="s">
        <v>30</v>
      </c>
      <c r="U86" s="54">
        <v>44663</v>
      </c>
    </row>
    <row r="87" spans="1:21" s="71" customFormat="1" ht="42" x14ac:dyDescent="0.3">
      <c r="A87" s="83">
        <v>52</v>
      </c>
      <c r="B87" s="29" t="s">
        <v>22</v>
      </c>
      <c r="C87" s="50" t="s">
        <v>31</v>
      </c>
      <c r="D87" s="51" t="s">
        <v>24</v>
      </c>
      <c r="E87" s="52">
        <v>1</v>
      </c>
      <c r="F87" s="69">
        <v>31.912800000000001</v>
      </c>
      <c r="G87" s="70">
        <f t="shared" si="1"/>
        <v>2.5714373428094024E-2</v>
      </c>
      <c r="H87" s="54" t="s">
        <v>142</v>
      </c>
      <c r="I87" s="51" t="s">
        <v>26</v>
      </c>
      <c r="J87" s="51" t="s">
        <v>27</v>
      </c>
      <c r="K87" s="34">
        <f t="shared" si="16"/>
        <v>2.5714373428094024E-2</v>
      </c>
      <c r="L87" s="34">
        <f t="shared" si="17"/>
        <v>2.5714373428094024E-2</v>
      </c>
      <c r="M87" s="70">
        <v>0</v>
      </c>
      <c r="N87" s="70">
        <v>0</v>
      </c>
      <c r="O87" s="70">
        <v>0</v>
      </c>
      <c r="P87" s="70">
        <v>0</v>
      </c>
      <c r="Q87" s="70">
        <v>0</v>
      </c>
      <c r="R87" s="40" t="s">
        <v>32</v>
      </c>
      <c r="S87" s="51" t="s">
        <v>33</v>
      </c>
      <c r="T87" s="53" t="s">
        <v>30</v>
      </c>
      <c r="U87" s="54">
        <v>44663</v>
      </c>
    </row>
    <row r="88" spans="1:21" ht="42" x14ac:dyDescent="0.3">
      <c r="A88" s="44">
        <v>53</v>
      </c>
      <c r="B88" s="29" t="s">
        <v>22</v>
      </c>
      <c r="C88" s="50" t="s">
        <v>31</v>
      </c>
      <c r="D88" s="40" t="s">
        <v>24</v>
      </c>
      <c r="E88" s="38">
        <v>1</v>
      </c>
      <c r="F88" s="38">
        <v>2.8731</v>
      </c>
      <c r="G88" s="34">
        <f t="shared" si="1"/>
        <v>2.315057478386633E-3</v>
      </c>
      <c r="H88" s="40" t="s">
        <v>143</v>
      </c>
      <c r="I88" s="51" t="s">
        <v>26</v>
      </c>
      <c r="J88" s="51" t="s">
        <v>27</v>
      </c>
      <c r="K88" s="34">
        <f t="shared" si="16"/>
        <v>2.315057478386633E-3</v>
      </c>
      <c r="L88" s="34">
        <f t="shared" si="17"/>
        <v>2.315057478386633E-3</v>
      </c>
      <c r="M88" s="70">
        <v>0</v>
      </c>
      <c r="N88" s="70">
        <v>0</v>
      </c>
      <c r="O88" s="70">
        <v>0</v>
      </c>
      <c r="P88" s="70">
        <v>0</v>
      </c>
      <c r="Q88" s="70">
        <v>0</v>
      </c>
      <c r="R88" s="40" t="s">
        <v>32</v>
      </c>
      <c r="S88" s="51" t="s">
        <v>33</v>
      </c>
      <c r="T88" s="53" t="s">
        <v>30</v>
      </c>
      <c r="U88" s="54">
        <v>44663</v>
      </c>
    </row>
    <row r="89" spans="1:21" ht="83.4" x14ac:dyDescent="0.3">
      <c r="A89" s="44">
        <v>54</v>
      </c>
      <c r="B89" s="29" t="s">
        <v>22</v>
      </c>
      <c r="C89" s="29" t="s">
        <v>144</v>
      </c>
      <c r="D89" s="40" t="s">
        <v>24</v>
      </c>
      <c r="E89" s="38">
        <v>1</v>
      </c>
      <c r="F89" s="38">
        <v>23.063199999999998</v>
      </c>
      <c r="G89" s="34">
        <f t="shared" si="1"/>
        <v>1.8583632186671743E-2</v>
      </c>
      <c r="H89" s="40" t="s">
        <v>145</v>
      </c>
      <c r="I89" s="40" t="s">
        <v>26</v>
      </c>
      <c r="J89" s="40" t="s">
        <v>27</v>
      </c>
      <c r="K89" s="34">
        <f t="shared" ref="K89:K95" si="18">L89+M89</f>
        <v>1.8583632186671743E-2</v>
      </c>
      <c r="L89" s="34">
        <f>G89*0.24624174</f>
        <v>4.5760659251660547E-3</v>
      </c>
      <c r="M89" s="34">
        <f t="shared" ref="M89:M95" si="19">G89*0.75375826</f>
        <v>1.4007566261505689E-2</v>
      </c>
      <c r="N89" s="34">
        <v>0</v>
      </c>
      <c r="O89" s="34">
        <v>0</v>
      </c>
      <c r="P89" s="34">
        <v>0</v>
      </c>
      <c r="Q89" s="34">
        <v>0</v>
      </c>
      <c r="R89" s="29" t="s">
        <v>146</v>
      </c>
      <c r="S89" s="40" t="s">
        <v>29</v>
      </c>
      <c r="T89" s="44" t="s">
        <v>30</v>
      </c>
      <c r="U89" s="40">
        <v>44656</v>
      </c>
    </row>
    <row r="90" spans="1:21" ht="83.4" x14ac:dyDescent="0.3">
      <c r="A90" s="44">
        <v>55</v>
      </c>
      <c r="B90" s="29" t="s">
        <v>22</v>
      </c>
      <c r="C90" s="29" t="s">
        <v>144</v>
      </c>
      <c r="D90" s="54" t="s">
        <v>24</v>
      </c>
      <c r="E90" s="69">
        <v>1</v>
      </c>
      <c r="F90" s="38">
        <v>47.443399999999997</v>
      </c>
      <c r="G90" s="34">
        <f t="shared" si="1"/>
        <v>3.8228463321878237E-2</v>
      </c>
      <c r="H90" s="40" t="s">
        <v>147</v>
      </c>
      <c r="I90" s="51" t="s">
        <v>26</v>
      </c>
      <c r="J90" s="51" t="s">
        <v>27</v>
      </c>
      <c r="K90" s="34">
        <f t="shared" si="18"/>
        <v>3.8228463321878237E-2</v>
      </c>
      <c r="L90" s="34">
        <f t="shared" ref="L90:L95" si="20">G90*0.24624174</f>
        <v>9.4134433259054767E-3</v>
      </c>
      <c r="M90" s="34">
        <f t="shared" si="19"/>
        <v>2.881501999597276E-2</v>
      </c>
      <c r="N90" s="34">
        <v>0</v>
      </c>
      <c r="O90" s="34">
        <v>0</v>
      </c>
      <c r="P90" s="34">
        <v>0</v>
      </c>
      <c r="Q90" s="34">
        <v>0</v>
      </c>
      <c r="R90" s="29" t="s">
        <v>146</v>
      </c>
      <c r="S90" s="51" t="s">
        <v>29</v>
      </c>
      <c r="T90" s="53" t="s">
        <v>30</v>
      </c>
      <c r="U90" s="54">
        <v>44656</v>
      </c>
    </row>
    <row r="91" spans="1:21" ht="83.4" x14ac:dyDescent="0.3">
      <c r="A91" s="44">
        <v>56</v>
      </c>
      <c r="B91" s="29" t="s">
        <v>22</v>
      </c>
      <c r="C91" s="29" t="s">
        <v>144</v>
      </c>
      <c r="D91" s="84" t="s">
        <v>24</v>
      </c>
      <c r="E91" s="59">
        <v>1</v>
      </c>
      <c r="F91" s="38">
        <v>1.4594</v>
      </c>
      <c r="G91" s="34">
        <f t="shared" si="1"/>
        <v>1.1759405812388889E-3</v>
      </c>
      <c r="H91" s="40" t="s">
        <v>148</v>
      </c>
      <c r="I91" s="40" t="s">
        <v>26</v>
      </c>
      <c r="J91" s="40" t="s">
        <v>27</v>
      </c>
      <c r="K91" s="34">
        <f t="shared" si="18"/>
        <v>1.1759405812388889E-3</v>
      </c>
      <c r="L91" s="34">
        <f t="shared" si="20"/>
        <v>2.8956565486087536E-4</v>
      </c>
      <c r="M91" s="34">
        <f t="shared" si="19"/>
        <v>8.8637492637801357E-4</v>
      </c>
      <c r="N91" s="34">
        <v>0</v>
      </c>
      <c r="O91" s="34">
        <v>0</v>
      </c>
      <c r="P91" s="34">
        <v>0</v>
      </c>
      <c r="Q91" s="34">
        <v>0</v>
      </c>
      <c r="R91" s="29" t="s">
        <v>146</v>
      </c>
      <c r="S91" s="40" t="s">
        <v>29</v>
      </c>
      <c r="T91" s="44" t="s">
        <v>30</v>
      </c>
      <c r="U91" s="40">
        <v>44656</v>
      </c>
    </row>
    <row r="92" spans="1:21" ht="42" x14ac:dyDescent="0.3">
      <c r="A92" s="44" t="s">
        <v>149</v>
      </c>
      <c r="B92" s="29" t="s">
        <v>22</v>
      </c>
      <c r="C92" s="40" t="s">
        <v>150</v>
      </c>
      <c r="D92" s="40" t="s">
        <v>24</v>
      </c>
      <c r="E92" s="38">
        <v>1</v>
      </c>
      <c r="F92" s="38">
        <v>1.263401</v>
      </c>
      <c r="G92" s="34">
        <f t="shared" si="1"/>
        <v>1.018010488062076E-3</v>
      </c>
      <c r="H92" s="40" t="s">
        <v>151</v>
      </c>
      <c r="I92" s="51" t="s">
        <v>26</v>
      </c>
      <c r="J92" s="51" t="s">
        <v>27</v>
      </c>
      <c r="K92" s="34">
        <f t="shared" si="18"/>
        <v>1.018010488062076E-3</v>
      </c>
      <c r="L92" s="34">
        <f t="shared" si="20"/>
        <v>2.5067667391865479E-4</v>
      </c>
      <c r="M92" s="34">
        <f t="shared" si="19"/>
        <v>7.6733381414342112E-4</v>
      </c>
      <c r="N92" s="34">
        <v>0</v>
      </c>
      <c r="O92" s="34">
        <v>0</v>
      </c>
      <c r="P92" s="34">
        <v>0</v>
      </c>
      <c r="Q92" s="34">
        <v>0</v>
      </c>
      <c r="R92" s="40" t="s">
        <v>152</v>
      </c>
      <c r="S92" s="40" t="s">
        <v>29</v>
      </c>
      <c r="T92" s="44" t="s">
        <v>30</v>
      </c>
      <c r="U92" s="40">
        <v>44656</v>
      </c>
    </row>
    <row r="93" spans="1:21" ht="42" x14ac:dyDescent="0.3">
      <c r="A93" s="44" t="s">
        <v>153</v>
      </c>
      <c r="B93" s="29" t="s">
        <v>22</v>
      </c>
      <c r="C93" s="40" t="s">
        <v>150</v>
      </c>
      <c r="D93" s="40" t="s">
        <v>24</v>
      </c>
      <c r="E93" s="38">
        <v>0.5</v>
      </c>
      <c r="F93" s="38">
        <f>E93*0.014499</f>
        <v>7.2494999999999999E-3</v>
      </c>
      <c r="G93" s="34">
        <f t="shared" si="1"/>
        <v>5.8414288362966459E-6</v>
      </c>
      <c r="H93" s="40" t="s">
        <v>151</v>
      </c>
      <c r="I93" s="51" t="s">
        <v>26</v>
      </c>
      <c r="J93" s="51" t="s">
        <v>27</v>
      </c>
      <c r="K93" s="34">
        <f t="shared" si="18"/>
        <v>5.841428836296645E-6</v>
      </c>
      <c r="L93" s="34">
        <f>G93*0.24624174</f>
        <v>1.4384036007358611E-6</v>
      </c>
      <c r="M93" s="34">
        <f>G93*0.75375826</f>
        <v>4.4030252355607843E-6</v>
      </c>
      <c r="N93" s="34">
        <v>0</v>
      </c>
      <c r="O93" s="34">
        <v>0</v>
      </c>
      <c r="P93" s="34">
        <v>0</v>
      </c>
      <c r="Q93" s="34">
        <v>0</v>
      </c>
      <c r="R93" s="40" t="s">
        <v>152</v>
      </c>
      <c r="S93" s="40" t="s">
        <v>29</v>
      </c>
      <c r="T93" s="44" t="s">
        <v>30</v>
      </c>
      <c r="U93" s="40">
        <v>44656</v>
      </c>
    </row>
    <row r="94" spans="1:21" ht="42" x14ac:dyDescent="0.3">
      <c r="A94" s="44" t="s">
        <v>153</v>
      </c>
      <c r="B94" s="29" t="s">
        <v>22</v>
      </c>
      <c r="C94" s="50" t="s">
        <v>31</v>
      </c>
      <c r="D94" s="40" t="s">
        <v>24</v>
      </c>
      <c r="E94" s="38">
        <v>0.5</v>
      </c>
      <c r="F94" s="38">
        <f>E94*0.014499</f>
        <v>7.2494999999999999E-3</v>
      </c>
      <c r="G94" s="34">
        <f t="shared" si="1"/>
        <v>5.8414288362966459E-6</v>
      </c>
      <c r="H94" s="40" t="s">
        <v>151</v>
      </c>
      <c r="I94" s="51" t="s">
        <v>26</v>
      </c>
      <c r="J94" s="51" t="s">
        <v>27</v>
      </c>
      <c r="K94" s="34">
        <f t="shared" si="18"/>
        <v>5.841428836296645E-6</v>
      </c>
      <c r="L94" s="34">
        <f t="shared" si="20"/>
        <v>1.4384036007358611E-6</v>
      </c>
      <c r="M94" s="34">
        <f t="shared" si="19"/>
        <v>4.4030252355607843E-6</v>
      </c>
      <c r="N94" s="34">
        <v>0</v>
      </c>
      <c r="O94" s="34">
        <v>0</v>
      </c>
      <c r="P94" s="34">
        <v>0</v>
      </c>
      <c r="Q94" s="34">
        <v>0</v>
      </c>
      <c r="R94" s="40" t="s">
        <v>32</v>
      </c>
      <c r="S94" s="51" t="s">
        <v>33</v>
      </c>
      <c r="T94" s="53" t="s">
        <v>30</v>
      </c>
      <c r="U94" s="54">
        <v>44663</v>
      </c>
    </row>
    <row r="95" spans="1:21" ht="83.4" x14ac:dyDescent="0.3">
      <c r="A95" s="44">
        <v>58</v>
      </c>
      <c r="B95" s="29" t="s">
        <v>22</v>
      </c>
      <c r="C95" s="29" t="s">
        <v>144</v>
      </c>
      <c r="D95" s="62" t="s">
        <v>24</v>
      </c>
      <c r="E95" s="85">
        <v>0.5</v>
      </c>
      <c r="F95" s="38">
        <f>E95*3.2689</f>
        <v>1.63445</v>
      </c>
      <c r="G95" s="34">
        <f t="shared" si="1"/>
        <v>1.3169906009359339E-3</v>
      </c>
      <c r="H95" s="40" t="s">
        <v>154</v>
      </c>
      <c r="I95" s="51" t="s">
        <v>26</v>
      </c>
      <c r="J95" s="51" t="s">
        <v>27</v>
      </c>
      <c r="K95" s="34">
        <f t="shared" si="18"/>
        <v>1.3169906009359339E-3</v>
      </c>
      <c r="L95" s="34">
        <f t="shared" si="20"/>
        <v>3.2429805713810999E-4</v>
      </c>
      <c r="M95" s="34">
        <f t="shared" si="19"/>
        <v>9.9269254379782393E-4</v>
      </c>
      <c r="N95" s="34">
        <v>0</v>
      </c>
      <c r="O95" s="34">
        <v>0</v>
      </c>
      <c r="P95" s="34">
        <v>0</v>
      </c>
      <c r="Q95" s="34">
        <v>0</v>
      </c>
      <c r="R95" s="29" t="s">
        <v>146</v>
      </c>
      <c r="S95" s="62" t="s">
        <v>29</v>
      </c>
      <c r="T95" s="63" t="s">
        <v>30</v>
      </c>
      <c r="U95" s="64">
        <v>44656</v>
      </c>
    </row>
    <row r="96" spans="1:21" ht="42" x14ac:dyDescent="0.3">
      <c r="A96" s="44">
        <v>58</v>
      </c>
      <c r="B96" s="29" t="s">
        <v>22</v>
      </c>
      <c r="C96" s="50" t="s">
        <v>31</v>
      </c>
      <c r="D96" s="51" t="s">
        <v>24</v>
      </c>
      <c r="E96" s="52">
        <v>0.5</v>
      </c>
      <c r="F96" s="38">
        <f>E96*3.2689</f>
        <v>1.63445</v>
      </c>
      <c r="G96" s="34">
        <f t="shared" si="1"/>
        <v>1.3169906009359339E-3</v>
      </c>
      <c r="H96" s="40" t="s">
        <v>154</v>
      </c>
      <c r="I96" s="51" t="s">
        <v>26</v>
      </c>
      <c r="J96" s="51" t="s">
        <v>27</v>
      </c>
      <c r="K96" s="34">
        <f>L96</f>
        <v>1.3169906009359339E-3</v>
      </c>
      <c r="L96" s="34">
        <f>G96</f>
        <v>1.3169906009359339E-3</v>
      </c>
      <c r="M96" s="34">
        <v>0</v>
      </c>
      <c r="N96" s="34">
        <v>0</v>
      </c>
      <c r="O96" s="34">
        <v>0</v>
      </c>
      <c r="P96" s="34">
        <v>0</v>
      </c>
      <c r="Q96" s="34">
        <v>0</v>
      </c>
      <c r="R96" s="40" t="s">
        <v>32</v>
      </c>
      <c r="S96" s="51" t="s">
        <v>93</v>
      </c>
      <c r="T96" s="53" t="s">
        <v>30</v>
      </c>
      <c r="U96" s="54">
        <v>44663</v>
      </c>
    </row>
    <row r="97" spans="1:21" ht="83.4" x14ac:dyDescent="0.3">
      <c r="A97" s="44">
        <v>59</v>
      </c>
      <c r="B97" s="29" t="s">
        <v>22</v>
      </c>
      <c r="C97" s="29" t="s">
        <v>144</v>
      </c>
      <c r="D97" s="51" t="s">
        <v>24</v>
      </c>
      <c r="E97" s="52">
        <v>1</v>
      </c>
      <c r="F97" s="38">
        <v>28.9207</v>
      </c>
      <c r="G97" s="34">
        <f t="shared" si="1"/>
        <v>2.3303429332489748E-2</v>
      </c>
      <c r="H97" s="40" t="s">
        <v>155</v>
      </c>
      <c r="I97" s="51" t="s">
        <v>26</v>
      </c>
      <c r="J97" s="51" t="s">
        <v>27</v>
      </c>
      <c r="K97" s="34">
        <f>L97+M97</f>
        <v>2.3303429332489748E-2</v>
      </c>
      <c r="L97" s="34">
        <f>G97*0.24624174</f>
        <v>5.7382769867993138E-3</v>
      </c>
      <c r="M97" s="34">
        <f>G97*0.75375826</f>
        <v>1.7565152345690435E-2</v>
      </c>
      <c r="N97" s="34">
        <v>0</v>
      </c>
      <c r="O97" s="34">
        <v>0</v>
      </c>
      <c r="P97" s="34">
        <v>0</v>
      </c>
      <c r="Q97" s="34">
        <v>0</v>
      </c>
      <c r="R97" s="29" t="s">
        <v>146</v>
      </c>
      <c r="S97" s="51" t="s">
        <v>29</v>
      </c>
      <c r="T97" s="53" t="s">
        <v>30</v>
      </c>
      <c r="U97" s="54">
        <v>44656</v>
      </c>
    </row>
    <row r="98" spans="1:21" ht="42" x14ac:dyDescent="0.3">
      <c r="A98" s="40" t="s">
        <v>156</v>
      </c>
      <c r="B98" s="29" t="s">
        <v>22</v>
      </c>
      <c r="C98" s="65" t="s">
        <v>31</v>
      </c>
      <c r="D98" s="51" t="s">
        <v>24</v>
      </c>
      <c r="E98" s="85">
        <v>1</v>
      </c>
      <c r="F98" s="38">
        <v>24.313199999999998</v>
      </c>
      <c r="G98" s="34">
        <f t="shared" si="1"/>
        <v>1.9590844552403286E-2</v>
      </c>
      <c r="H98" s="40" t="s">
        <v>157</v>
      </c>
      <c r="I98" s="51" t="s">
        <v>26</v>
      </c>
      <c r="J98" s="51" t="s">
        <v>27</v>
      </c>
      <c r="K98" s="34">
        <f>L98</f>
        <v>1.9590844552403286E-2</v>
      </c>
      <c r="L98" s="34">
        <f>G98</f>
        <v>1.9590844552403286E-2</v>
      </c>
      <c r="M98" s="34">
        <v>0</v>
      </c>
      <c r="N98" s="34">
        <v>0</v>
      </c>
      <c r="O98" s="34">
        <v>0</v>
      </c>
      <c r="P98" s="34">
        <v>0</v>
      </c>
      <c r="Q98" s="34">
        <v>0</v>
      </c>
      <c r="R98" s="40" t="s">
        <v>32</v>
      </c>
      <c r="S98" s="62" t="s">
        <v>33</v>
      </c>
      <c r="T98" s="63" t="s">
        <v>30</v>
      </c>
      <c r="U98" s="64">
        <v>44663</v>
      </c>
    </row>
    <row r="99" spans="1:21" ht="42" x14ac:dyDescent="0.3">
      <c r="A99" s="44" t="s">
        <v>158</v>
      </c>
      <c r="B99" s="29" t="s">
        <v>22</v>
      </c>
      <c r="C99" s="65" t="s">
        <v>31</v>
      </c>
      <c r="D99" s="51" t="s">
        <v>24</v>
      </c>
      <c r="E99" s="85">
        <v>0.5</v>
      </c>
      <c r="F99" s="38">
        <f>E99*11.7243</f>
        <v>5.8621499999999997</v>
      </c>
      <c r="G99" s="34">
        <f t="shared" si="1"/>
        <v>4.7235439758185234E-3</v>
      </c>
      <c r="H99" s="40" t="s">
        <v>157</v>
      </c>
      <c r="I99" s="51" t="s">
        <v>26</v>
      </c>
      <c r="J99" s="51" t="s">
        <v>27</v>
      </c>
      <c r="K99" s="34">
        <f>L99</f>
        <v>4.7235439758185234E-3</v>
      </c>
      <c r="L99" s="34">
        <f>G99</f>
        <v>4.7235439758185234E-3</v>
      </c>
      <c r="M99" s="34">
        <v>0</v>
      </c>
      <c r="N99" s="34">
        <v>0</v>
      </c>
      <c r="O99" s="34">
        <v>0</v>
      </c>
      <c r="P99" s="34">
        <v>0</v>
      </c>
      <c r="Q99" s="34">
        <v>0</v>
      </c>
      <c r="R99" s="40" t="s">
        <v>32</v>
      </c>
      <c r="S99" s="62" t="s">
        <v>33</v>
      </c>
      <c r="T99" s="63" t="s">
        <v>30</v>
      </c>
      <c r="U99" s="64">
        <v>44663</v>
      </c>
    </row>
    <row r="100" spans="1:21" ht="28.2" x14ac:dyDescent="0.3">
      <c r="A100" s="44" t="s">
        <v>158</v>
      </c>
      <c r="B100" s="40" t="s">
        <v>55</v>
      </c>
      <c r="C100" s="51" t="s">
        <v>159</v>
      </c>
      <c r="D100" s="62" t="s">
        <v>57</v>
      </c>
      <c r="E100" s="52">
        <v>0.25</v>
      </c>
      <c r="F100" s="38">
        <f>E100*11.7243</f>
        <v>2.9310749999999999</v>
      </c>
      <c r="G100" s="34">
        <f t="shared" si="1"/>
        <v>2.3617719879092617E-3</v>
      </c>
      <c r="H100" s="40" t="s">
        <v>157</v>
      </c>
      <c r="I100" s="51" t="s">
        <v>26</v>
      </c>
      <c r="J100" s="51" t="s">
        <v>27</v>
      </c>
      <c r="K100" s="34">
        <v>0</v>
      </c>
      <c r="L100" s="34">
        <v>0</v>
      </c>
      <c r="M100" s="34">
        <v>0</v>
      </c>
      <c r="N100" s="34">
        <v>0</v>
      </c>
      <c r="O100" s="34">
        <v>0</v>
      </c>
      <c r="P100" s="34">
        <v>0</v>
      </c>
      <c r="Q100" s="34">
        <v>0</v>
      </c>
      <c r="R100" s="50" t="s">
        <v>89</v>
      </c>
      <c r="S100" s="51" t="s">
        <v>29</v>
      </c>
      <c r="T100" s="53" t="s">
        <v>30</v>
      </c>
      <c r="U100" s="54">
        <v>44656</v>
      </c>
    </row>
    <row r="101" spans="1:21" ht="28.2" x14ac:dyDescent="0.3">
      <c r="A101" s="44" t="s">
        <v>158</v>
      </c>
      <c r="B101" s="40" t="s">
        <v>55</v>
      </c>
      <c r="C101" s="51" t="s">
        <v>160</v>
      </c>
      <c r="D101" s="62" t="s">
        <v>57</v>
      </c>
      <c r="E101" s="52">
        <v>0.25</v>
      </c>
      <c r="F101" s="38">
        <f>E101*11.7243</f>
        <v>2.9310749999999999</v>
      </c>
      <c r="G101" s="34">
        <f t="shared" si="1"/>
        <v>2.3617719879092617E-3</v>
      </c>
      <c r="H101" s="40" t="s">
        <v>157</v>
      </c>
      <c r="I101" s="51" t="s">
        <v>26</v>
      </c>
      <c r="J101" s="51" t="s">
        <v>27</v>
      </c>
      <c r="K101" s="34">
        <v>0</v>
      </c>
      <c r="L101" s="34">
        <v>0</v>
      </c>
      <c r="M101" s="34">
        <v>0</v>
      </c>
      <c r="N101" s="34">
        <v>0</v>
      </c>
      <c r="O101" s="34">
        <v>0</v>
      </c>
      <c r="P101" s="34">
        <v>0</v>
      </c>
      <c r="Q101" s="34">
        <v>0</v>
      </c>
      <c r="R101" s="50" t="s">
        <v>89</v>
      </c>
      <c r="S101" s="51" t="s">
        <v>29</v>
      </c>
      <c r="T101" s="53" t="s">
        <v>30</v>
      </c>
      <c r="U101" s="54">
        <v>44656</v>
      </c>
    </row>
    <row r="102" spans="1:21" ht="83.4" x14ac:dyDescent="0.3">
      <c r="A102" s="44">
        <v>61</v>
      </c>
      <c r="B102" s="29" t="s">
        <v>22</v>
      </c>
      <c r="C102" s="50" t="s">
        <v>133</v>
      </c>
      <c r="D102" s="51" t="s">
        <v>24</v>
      </c>
      <c r="E102" s="52">
        <v>0.5</v>
      </c>
      <c r="F102" s="38">
        <f>E102*0.0039</f>
        <v>1.9499999999999999E-3</v>
      </c>
      <c r="G102" s="34">
        <f t="shared" si="1"/>
        <v>1.5712512905412043E-6</v>
      </c>
      <c r="H102" s="40" t="s">
        <v>161</v>
      </c>
      <c r="I102" s="51" t="s">
        <v>26</v>
      </c>
      <c r="J102" s="51" t="s">
        <v>27</v>
      </c>
      <c r="K102" s="34">
        <f>G102</f>
        <v>1.5712512905412043E-6</v>
      </c>
      <c r="L102" s="34">
        <f>G102</f>
        <v>1.5712512905412043E-6</v>
      </c>
      <c r="M102" s="34">
        <v>0</v>
      </c>
      <c r="N102" s="34">
        <v>0</v>
      </c>
      <c r="O102" s="34">
        <v>0</v>
      </c>
      <c r="P102" s="34">
        <v>0</v>
      </c>
      <c r="Q102" s="34">
        <v>0</v>
      </c>
      <c r="R102" s="50" t="s">
        <v>134</v>
      </c>
      <c r="S102" s="51" t="s">
        <v>29</v>
      </c>
      <c r="T102" s="53" t="s">
        <v>30</v>
      </c>
      <c r="U102" s="54">
        <v>44656</v>
      </c>
    </row>
    <row r="103" spans="1:21" ht="83.4" x14ac:dyDescent="0.3">
      <c r="A103" s="44">
        <v>61</v>
      </c>
      <c r="B103" s="29" t="s">
        <v>22</v>
      </c>
      <c r="C103" s="50" t="s">
        <v>135</v>
      </c>
      <c r="D103" s="51" t="s">
        <v>24</v>
      </c>
      <c r="E103" s="52">
        <v>0.5</v>
      </c>
      <c r="F103" s="38">
        <f>E103*0.0039</f>
        <v>1.9499999999999999E-3</v>
      </c>
      <c r="G103" s="34">
        <f t="shared" si="1"/>
        <v>1.5712512905412043E-6</v>
      </c>
      <c r="H103" s="40" t="s">
        <v>161</v>
      </c>
      <c r="I103" s="51" t="s">
        <v>26</v>
      </c>
      <c r="J103" s="51" t="s">
        <v>27</v>
      </c>
      <c r="K103" s="34">
        <f>G103</f>
        <v>1.5712512905412043E-6</v>
      </c>
      <c r="L103" s="34">
        <f>G103</f>
        <v>1.5712512905412043E-6</v>
      </c>
      <c r="M103" s="34">
        <v>0</v>
      </c>
      <c r="N103" s="34">
        <v>0</v>
      </c>
      <c r="O103" s="34">
        <v>0</v>
      </c>
      <c r="P103" s="34">
        <v>0</v>
      </c>
      <c r="Q103" s="34">
        <v>0</v>
      </c>
      <c r="R103" s="50" t="s">
        <v>134</v>
      </c>
      <c r="S103" s="51" t="s">
        <v>29</v>
      </c>
      <c r="T103" s="53" t="s">
        <v>30</v>
      </c>
      <c r="U103" s="54">
        <v>44656</v>
      </c>
    </row>
    <row r="104" spans="1:21" ht="42" x14ac:dyDescent="0.3">
      <c r="A104" s="44">
        <v>62</v>
      </c>
      <c r="B104" s="29" t="s">
        <v>22</v>
      </c>
      <c r="C104" s="51" t="s">
        <v>162</v>
      </c>
      <c r="D104" s="51" t="s">
        <v>24</v>
      </c>
      <c r="E104" s="52">
        <v>1</v>
      </c>
      <c r="F104" s="38">
        <v>0.68600000000000005</v>
      </c>
      <c r="G104" s="34">
        <f t="shared" si="1"/>
        <v>5.5275814631346989E-4</v>
      </c>
      <c r="H104" s="40" t="s">
        <v>163</v>
      </c>
      <c r="I104" s="51" t="s">
        <v>26</v>
      </c>
      <c r="J104" s="51" t="s">
        <v>27</v>
      </c>
      <c r="K104" s="34">
        <f>G104</f>
        <v>5.5275814631346989E-4</v>
      </c>
      <c r="L104" s="34">
        <f>G104</f>
        <v>5.5275814631346989E-4</v>
      </c>
      <c r="M104" s="34">
        <v>0</v>
      </c>
      <c r="N104" s="34">
        <v>0</v>
      </c>
      <c r="O104" s="34">
        <v>0</v>
      </c>
      <c r="P104" s="34">
        <v>0</v>
      </c>
      <c r="Q104" s="34">
        <v>0</v>
      </c>
      <c r="R104" s="50" t="s">
        <v>164</v>
      </c>
      <c r="S104" s="51" t="s">
        <v>29</v>
      </c>
      <c r="T104" s="53" t="s">
        <v>30</v>
      </c>
      <c r="U104" s="54">
        <v>44656</v>
      </c>
    </row>
    <row r="105" spans="1:21" ht="97.2" x14ac:dyDescent="0.3">
      <c r="A105" s="44">
        <v>63</v>
      </c>
      <c r="B105" s="29" t="s">
        <v>22</v>
      </c>
      <c r="C105" s="50" t="s">
        <v>165</v>
      </c>
      <c r="D105" s="51" t="s">
        <v>24</v>
      </c>
      <c r="E105" s="52">
        <v>1</v>
      </c>
      <c r="F105" s="38">
        <v>0.63070000000000004</v>
      </c>
      <c r="G105" s="34">
        <f t="shared" si="1"/>
        <v>5.0819907125350644E-4</v>
      </c>
      <c r="H105" s="40" t="s">
        <v>166</v>
      </c>
      <c r="I105" s="51" t="s">
        <v>26</v>
      </c>
      <c r="J105" s="51" t="s">
        <v>27</v>
      </c>
      <c r="K105" s="34">
        <f>G105</f>
        <v>5.0819907125350644E-4</v>
      </c>
      <c r="L105" s="34">
        <f>G105</f>
        <v>5.0819907125350644E-4</v>
      </c>
      <c r="M105" s="34">
        <v>0</v>
      </c>
      <c r="N105" s="34">
        <v>0</v>
      </c>
      <c r="O105" s="34">
        <v>0</v>
      </c>
      <c r="P105" s="34">
        <v>0</v>
      </c>
      <c r="Q105" s="34">
        <v>0</v>
      </c>
      <c r="R105" s="50" t="s">
        <v>167</v>
      </c>
      <c r="S105" s="51" t="s">
        <v>29</v>
      </c>
      <c r="T105" s="53" t="s">
        <v>30</v>
      </c>
      <c r="U105" s="54">
        <v>44656</v>
      </c>
    </row>
    <row r="106" spans="1:21" ht="83.4" x14ac:dyDescent="0.3">
      <c r="A106" s="44">
        <v>64</v>
      </c>
      <c r="B106" s="29" t="s">
        <v>22</v>
      </c>
      <c r="C106" s="29" t="s">
        <v>144</v>
      </c>
      <c r="D106" s="51" t="s">
        <v>24</v>
      </c>
      <c r="E106" s="52">
        <v>0.5</v>
      </c>
      <c r="F106" s="38">
        <f>E106*165.0695</f>
        <v>82.534750000000003</v>
      </c>
      <c r="G106" s="34">
        <f t="shared" si="1"/>
        <v>6.6504016642049052E-2</v>
      </c>
      <c r="H106" s="40" t="s">
        <v>168</v>
      </c>
      <c r="I106" s="51" t="s">
        <v>26</v>
      </c>
      <c r="J106" s="51" t="s">
        <v>27</v>
      </c>
      <c r="K106" s="34">
        <f>L106+M106</f>
        <v>6.6504016642049052E-2</v>
      </c>
      <c r="L106" s="34">
        <f>G106*0.24624174</f>
        <v>1.6376064774927115E-2</v>
      </c>
      <c r="M106" s="34">
        <f>G106*0.75375826</f>
        <v>5.0127951867121934E-2</v>
      </c>
      <c r="N106" s="34">
        <v>0</v>
      </c>
      <c r="O106" s="34">
        <v>0</v>
      </c>
      <c r="P106" s="34">
        <v>0</v>
      </c>
      <c r="Q106" s="34">
        <v>0</v>
      </c>
      <c r="R106" s="29" t="s">
        <v>146</v>
      </c>
      <c r="S106" s="51" t="s">
        <v>29</v>
      </c>
      <c r="T106" s="53" t="s">
        <v>30</v>
      </c>
      <c r="U106" s="54">
        <v>44656</v>
      </c>
    </row>
    <row r="107" spans="1:21" ht="42" x14ac:dyDescent="0.3">
      <c r="A107" s="44">
        <v>64</v>
      </c>
      <c r="B107" s="29" t="s">
        <v>22</v>
      </c>
      <c r="C107" s="50" t="s">
        <v>31</v>
      </c>
      <c r="D107" s="51" t="s">
        <v>24</v>
      </c>
      <c r="E107" s="52">
        <v>0.5</v>
      </c>
      <c r="F107" s="38">
        <f>E107*165.0695</f>
        <v>82.534750000000003</v>
      </c>
      <c r="G107" s="34">
        <f t="shared" si="1"/>
        <v>6.6504016642049052E-2</v>
      </c>
      <c r="H107" s="40" t="s">
        <v>168</v>
      </c>
      <c r="I107" s="51" t="s">
        <v>26</v>
      </c>
      <c r="J107" s="51" t="s">
        <v>27</v>
      </c>
      <c r="K107" s="34">
        <f>L107+M107</f>
        <v>6.6504016642049052E-2</v>
      </c>
      <c r="L107" s="34">
        <f>G107*0.24624174</f>
        <v>1.6376064774927115E-2</v>
      </c>
      <c r="M107" s="34">
        <f>G107*0.75375826</f>
        <v>5.0127951867121934E-2</v>
      </c>
      <c r="N107" s="34">
        <v>0</v>
      </c>
      <c r="O107" s="34">
        <v>0</v>
      </c>
      <c r="P107" s="34">
        <v>0</v>
      </c>
      <c r="Q107" s="34">
        <v>0</v>
      </c>
      <c r="R107" s="40" t="s">
        <v>32</v>
      </c>
      <c r="S107" s="51" t="s">
        <v>93</v>
      </c>
      <c r="T107" s="53" t="s">
        <v>30</v>
      </c>
      <c r="U107" s="54">
        <v>44663</v>
      </c>
    </row>
    <row r="108" spans="1:21" ht="83.4" x14ac:dyDescent="0.3">
      <c r="A108" s="44">
        <v>65</v>
      </c>
      <c r="B108" s="29" t="s">
        <v>22</v>
      </c>
      <c r="C108" s="29" t="s">
        <v>144</v>
      </c>
      <c r="D108" s="51" t="s">
        <v>24</v>
      </c>
      <c r="E108" s="52">
        <v>0.5</v>
      </c>
      <c r="F108" s="38">
        <f>E108*4.4421</f>
        <v>2.22105</v>
      </c>
      <c r="G108" s="34">
        <f t="shared" si="1"/>
        <v>1.7896552199264317E-3</v>
      </c>
      <c r="H108" s="40" t="s">
        <v>169</v>
      </c>
      <c r="I108" s="51" t="s">
        <v>26</v>
      </c>
      <c r="J108" s="51" t="s">
        <v>27</v>
      </c>
      <c r="K108" s="34">
        <f>L108+M108</f>
        <v>1.7896552199264317E-3</v>
      </c>
      <c r="L108" s="34">
        <f>G108*0.24624174</f>
        <v>4.406878153547672E-4</v>
      </c>
      <c r="M108" s="34">
        <f>G108*0.75375826</f>
        <v>1.3489674045716645E-3</v>
      </c>
      <c r="N108" s="34">
        <v>0</v>
      </c>
      <c r="O108" s="34">
        <v>0</v>
      </c>
      <c r="P108" s="34">
        <v>0</v>
      </c>
      <c r="Q108" s="34">
        <v>0</v>
      </c>
      <c r="R108" s="29" t="s">
        <v>146</v>
      </c>
      <c r="S108" s="51" t="s">
        <v>29</v>
      </c>
      <c r="T108" s="53" t="s">
        <v>30</v>
      </c>
      <c r="U108" s="54">
        <v>44656</v>
      </c>
    </row>
    <row r="109" spans="1:21" ht="42" x14ac:dyDescent="0.3">
      <c r="A109" s="44">
        <v>65</v>
      </c>
      <c r="B109" s="29" t="s">
        <v>22</v>
      </c>
      <c r="C109" s="66" t="s">
        <v>31</v>
      </c>
      <c r="D109" s="56" t="s">
        <v>24</v>
      </c>
      <c r="E109" s="86">
        <v>0.5</v>
      </c>
      <c r="F109" s="32">
        <f>E109*4.4421</f>
        <v>2.22105</v>
      </c>
      <c r="G109" s="33">
        <f t="shared" si="1"/>
        <v>1.7896552199264317E-3</v>
      </c>
      <c r="H109" s="40" t="s">
        <v>169</v>
      </c>
      <c r="I109" s="51" t="s">
        <v>26</v>
      </c>
      <c r="J109" s="51" t="s">
        <v>27</v>
      </c>
      <c r="K109" s="34">
        <f>L109+M109</f>
        <v>1.7896552199264317E-3</v>
      </c>
      <c r="L109" s="34">
        <f>G109*0.24624174</f>
        <v>4.406878153547672E-4</v>
      </c>
      <c r="M109" s="34">
        <f>G109*0.75375826</f>
        <v>1.3489674045716645E-3</v>
      </c>
      <c r="N109" s="34">
        <v>0</v>
      </c>
      <c r="O109" s="34">
        <v>0</v>
      </c>
      <c r="P109" s="34">
        <v>0</v>
      </c>
      <c r="Q109" s="34">
        <v>0</v>
      </c>
      <c r="R109" s="40" t="s">
        <v>32</v>
      </c>
      <c r="S109" s="51" t="s">
        <v>93</v>
      </c>
      <c r="T109" s="53" t="s">
        <v>30</v>
      </c>
      <c r="U109" s="54">
        <v>44663</v>
      </c>
    </row>
    <row r="110" spans="1:21" ht="83.4" x14ac:dyDescent="0.3">
      <c r="A110" s="44">
        <v>66</v>
      </c>
      <c r="B110" s="29" t="s">
        <v>22</v>
      </c>
      <c r="C110" s="29" t="s">
        <v>144</v>
      </c>
      <c r="D110" s="51" t="s">
        <v>24</v>
      </c>
      <c r="E110" s="52">
        <v>1</v>
      </c>
      <c r="F110" s="87">
        <v>15.4343</v>
      </c>
      <c r="G110" s="88">
        <f t="shared" ref="G110:G173" si="21">F110/1241.0491</f>
        <v>1.2436494253128261E-2</v>
      </c>
      <c r="H110" s="89" t="s">
        <v>170</v>
      </c>
      <c r="I110" s="51" t="s">
        <v>26</v>
      </c>
      <c r="J110" s="51" t="s">
        <v>27</v>
      </c>
      <c r="K110" s="34">
        <f>L110+M110</f>
        <v>1.2436494253128261E-2</v>
      </c>
      <c r="L110" s="34">
        <f>G110*0.24624174</f>
        <v>3.0623839843903033E-3</v>
      </c>
      <c r="M110" s="34">
        <f>G110*0.75375826</f>
        <v>9.374110268737957E-3</v>
      </c>
      <c r="N110" s="34">
        <v>0</v>
      </c>
      <c r="O110" s="34">
        <v>0</v>
      </c>
      <c r="P110" s="34">
        <v>0</v>
      </c>
      <c r="Q110" s="34">
        <v>0</v>
      </c>
      <c r="R110" s="29" t="s">
        <v>146</v>
      </c>
      <c r="S110" s="51" t="s">
        <v>29</v>
      </c>
      <c r="T110" s="53" t="s">
        <v>30</v>
      </c>
      <c r="U110" s="54">
        <v>44656</v>
      </c>
    </row>
    <row r="111" spans="1:21" ht="42" x14ac:dyDescent="0.3">
      <c r="A111" s="44">
        <v>67</v>
      </c>
      <c r="B111" s="29" t="s">
        <v>22</v>
      </c>
      <c r="C111" s="45" t="s">
        <v>77</v>
      </c>
      <c r="D111" s="46" t="s">
        <v>24</v>
      </c>
      <c r="E111" s="52">
        <v>1</v>
      </c>
      <c r="F111" s="59">
        <v>0.28770000000000001</v>
      </c>
      <c r="G111" s="60">
        <f t="shared" si="21"/>
        <v>2.3181999809677154E-4</v>
      </c>
      <c r="H111" s="40" t="s">
        <v>171</v>
      </c>
      <c r="I111" s="40" t="s">
        <v>26</v>
      </c>
      <c r="J111" s="40" t="s">
        <v>27</v>
      </c>
      <c r="K111" s="34">
        <f t="shared" ref="K111:K123" si="22">L111+M111</f>
        <v>2.3181999809677154E-4</v>
      </c>
      <c r="L111" s="34">
        <f>G111*(0.13124998+0.175)</f>
        <v>7.0994869780736318E-5</v>
      </c>
      <c r="M111" s="34">
        <f>G111*(0.61875002+0.075)</f>
        <v>1.6082512831603523E-4</v>
      </c>
      <c r="N111" s="34">
        <v>0</v>
      </c>
      <c r="O111" s="34">
        <v>0</v>
      </c>
      <c r="P111" s="34">
        <v>0</v>
      </c>
      <c r="Q111" s="34">
        <v>0</v>
      </c>
      <c r="R111" s="61" t="s">
        <v>172</v>
      </c>
      <c r="S111" s="62" t="s">
        <v>54</v>
      </c>
      <c r="T111" s="63" t="s">
        <v>30</v>
      </c>
      <c r="U111" s="64">
        <v>43907</v>
      </c>
    </row>
    <row r="112" spans="1:21" ht="42" x14ac:dyDescent="0.3">
      <c r="A112" s="44">
        <v>68</v>
      </c>
      <c r="B112" s="29" t="s">
        <v>22</v>
      </c>
      <c r="C112" s="45" t="s">
        <v>77</v>
      </c>
      <c r="D112" s="46" t="s">
        <v>24</v>
      </c>
      <c r="E112" s="52">
        <v>1</v>
      </c>
      <c r="F112" s="38">
        <v>1.1384000000000001</v>
      </c>
      <c r="G112" s="34">
        <f t="shared" si="21"/>
        <v>9.1728844571902922E-4</v>
      </c>
      <c r="H112" s="40" t="s">
        <v>173</v>
      </c>
      <c r="I112" s="40" t="s">
        <v>26</v>
      </c>
      <c r="J112" s="40" t="s">
        <v>27</v>
      </c>
      <c r="K112" s="34">
        <f t="shared" si="22"/>
        <v>9.1728844571902922E-4</v>
      </c>
      <c r="L112" s="34">
        <f>G112*(0.13124998+0.175)</f>
        <v>2.8091956815568377E-4</v>
      </c>
      <c r="M112" s="34">
        <f>G112*(0.61875002+0.075)</f>
        <v>6.3636887756334545E-4</v>
      </c>
      <c r="N112" s="34">
        <v>0</v>
      </c>
      <c r="O112" s="34">
        <v>0</v>
      </c>
      <c r="P112" s="34">
        <v>0</v>
      </c>
      <c r="Q112" s="34">
        <v>0</v>
      </c>
      <c r="R112" s="61" t="s">
        <v>172</v>
      </c>
      <c r="S112" s="62" t="s">
        <v>54</v>
      </c>
      <c r="T112" s="63" t="s">
        <v>30</v>
      </c>
      <c r="U112" s="64">
        <v>43907</v>
      </c>
    </row>
    <row r="113" spans="1:21" ht="42" x14ac:dyDescent="0.3">
      <c r="A113" s="40">
        <v>69</v>
      </c>
      <c r="B113" s="29" t="s">
        <v>22</v>
      </c>
      <c r="C113" s="45" t="s">
        <v>77</v>
      </c>
      <c r="D113" s="46" t="s">
        <v>24</v>
      </c>
      <c r="E113" s="52">
        <v>1</v>
      </c>
      <c r="F113" s="38">
        <v>1.9236</v>
      </c>
      <c r="G113" s="34">
        <f t="shared" si="21"/>
        <v>1.5499789653769542E-3</v>
      </c>
      <c r="H113" s="40" t="s">
        <v>174</v>
      </c>
      <c r="I113" s="40" t="s">
        <v>26</v>
      </c>
      <c r="J113" s="40" t="s">
        <v>27</v>
      </c>
      <c r="K113" s="34">
        <f t="shared" si="22"/>
        <v>1.5499789653769542E-3</v>
      </c>
      <c r="L113" s="34">
        <f>G113*(0.13124998+0.175)</f>
        <v>4.7468102714711286E-4</v>
      </c>
      <c r="M113" s="34">
        <f>G113*(0.61875002+0.075)</f>
        <v>1.0752979382298413E-3</v>
      </c>
      <c r="N113" s="34">
        <v>0</v>
      </c>
      <c r="O113" s="34">
        <v>0</v>
      </c>
      <c r="P113" s="34">
        <v>0</v>
      </c>
      <c r="Q113" s="34">
        <v>0</v>
      </c>
      <c r="R113" s="61" t="s">
        <v>172</v>
      </c>
      <c r="S113" s="62" t="s">
        <v>54</v>
      </c>
      <c r="T113" s="63" t="s">
        <v>30</v>
      </c>
      <c r="U113" s="64">
        <v>43907</v>
      </c>
    </row>
    <row r="114" spans="1:21" s="79" customFormat="1" ht="42" x14ac:dyDescent="0.3">
      <c r="A114" s="64" t="s">
        <v>175</v>
      </c>
      <c r="B114" s="29" t="s">
        <v>22</v>
      </c>
      <c r="C114" s="90" t="s">
        <v>77</v>
      </c>
      <c r="D114" s="91" t="s">
        <v>24</v>
      </c>
      <c r="E114" s="52">
        <v>1</v>
      </c>
      <c r="F114" s="80">
        <v>20.4404</v>
      </c>
      <c r="G114" s="81">
        <f t="shared" si="21"/>
        <v>1.6470258912399196E-2</v>
      </c>
      <c r="H114" s="64" t="s">
        <v>176</v>
      </c>
      <c r="I114" s="64" t="s">
        <v>26</v>
      </c>
      <c r="J114" s="64" t="s">
        <v>27</v>
      </c>
      <c r="K114" s="81">
        <f t="shared" si="22"/>
        <v>1.6470258912399196E-2</v>
      </c>
      <c r="L114" s="81">
        <f>G114*0.13569859</f>
        <v>2.2349909113475045E-3</v>
      </c>
      <c r="M114" s="81">
        <f>G114*0.86430141</f>
        <v>1.4235268001051692E-2</v>
      </c>
      <c r="N114" s="81">
        <v>0</v>
      </c>
      <c r="O114" s="81">
        <v>0</v>
      </c>
      <c r="P114" s="81">
        <v>0</v>
      </c>
      <c r="Q114" s="81">
        <v>0</v>
      </c>
      <c r="R114" s="61" t="s">
        <v>172</v>
      </c>
      <c r="S114" s="62" t="s">
        <v>54</v>
      </c>
      <c r="T114" s="63" t="s">
        <v>30</v>
      </c>
      <c r="U114" s="64">
        <v>43907</v>
      </c>
    </row>
    <row r="115" spans="1:21" s="79" customFormat="1" ht="42" x14ac:dyDescent="0.3">
      <c r="A115" s="64" t="s">
        <v>177</v>
      </c>
      <c r="B115" s="29" t="s">
        <v>22</v>
      </c>
      <c r="C115" s="90" t="s">
        <v>77</v>
      </c>
      <c r="D115" s="91" t="s">
        <v>24</v>
      </c>
      <c r="E115" s="52">
        <v>0.5</v>
      </c>
      <c r="F115" s="80">
        <v>0.65069999999999995</v>
      </c>
      <c r="G115" s="81">
        <f t="shared" si="21"/>
        <v>5.2431446910521106E-4</v>
      </c>
      <c r="H115" s="64" t="s">
        <v>176</v>
      </c>
      <c r="I115" s="64" t="s">
        <v>26</v>
      </c>
      <c r="J115" s="64" t="s">
        <v>27</v>
      </c>
      <c r="K115" s="81">
        <f t="shared" si="22"/>
        <v>5.2431446910521117E-4</v>
      </c>
      <c r="L115" s="81">
        <f>G115*0.13569859</f>
        <v>7.1148734174175709E-5</v>
      </c>
      <c r="M115" s="81">
        <f>G115*0.86430141</f>
        <v>4.5316573493103541E-4</v>
      </c>
      <c r="N115" s="81">
        <v>0</v>
      </c>
      <c r="O115" s="81">
        <v>0</v>
      </c>
      <c r="P115" s="81">
        <v>0</v>
      </c>
      <c r="Q115" s="81">
        <v>0</v>
      </c>
      <c r="R115" s="51" t="s">
        <v>53</v>
      </c>
      <c r="S115" s="62" t="s">
        <v>54</v>
      </c>
      <c r="T115" s="63" t="s">
        <v>30</v>
      </c>
      <c r="U115" s="64">
        <v>43907</v>
      </c>
    </row>
    <row r="116" spans="1:21" s="79" customFormat="1" ht="42" x14ac:dyDescent="0.3">
      <c r="A116" s="64" t="s">
        <v>177</v>
      </c>
      <c r="B116" s="29" t="s">
        <v>22</v>
      </c>
      <c r="C116" s="90" t="s">
        <v>31</v>
      </c>
      <c r="D116" s="92" t="s">
        <v>24</v>
      </c>
      <c r="E116" s="52">
        <v>0.5</v>
      </c>
      <c r="F116" s="80">
        <v>0.65069999999999995</v>
      </c>
      <c r="G116" s="81">
        <f t="shared" si="21"/>
        <v>5.2431446910521106E-4</v>
      </c>
      <c r="H116" s="64" t="s">
        <v>176</v>
      </c>
      <c r="I116" s="64" t="s">
        <v>26</v>
      </c>
      <c r="J116" s="64" t="s">
        <v>27</v>
      </c>
      <c r="K116" s="81">
        <f t="shared" si="22"/>
        <v>5.2431446910521117E-4</v>
      </c>
      <c r="L116" s="81">
        <f>G116*0.13569859</f>
        <v>7.1148734174175709E-5</v>
      </c>
      <c r="M116" s="81">
        <f>G116*0.86430141</f>
        <v>4.5316573493103541E-4</v>
      </c>
      <c r="N116" s="81">
        <v>0</v>
      </c>
      <c r="O116" s="81">
        <v>0</v>
      </c>
      <c r="P116" s="81">
        <v>0</v>
      </c>
      <c r="Q116" s="81">
        <v>0</v>
      </c>
      <c r="R116" s="40" t="s">
        <v>32</v>
      </c>
      <c r="S116" s="62" t="s">
        <v>93</v>
      </c>
      <c r="T116" s="63" t="s">
        <v>30</v>
      </c>
      <c r="U116" s="64">
        <v>44663</v>
      </c>
    </row>
    <row r="117" spans="1:21" s="79" customFormat="1" ht="42" x14ac:dyDescent="0.3">
      <c r="A117" s="64" t="s">
        <v>178</v>
      </c>
      <c r="B117" s="29" t="s">
        <v>22</v>
      </c>
      <c r="C117" s="90" t="s">
        <v>31</v>
      </c>
      <c r="D117" s="62" t="s">
        <v>24</v>
      </c>
      <c r="E117" s="52">
        <v>1</v>
      </c>
      <c r="F117" s="80">
        <v>0.15459999999999999</v>
      </c>
      <c r="G117" s="81">
        <f t="shared" si="21"/>
        <v>1.24572025393677E-4</v>
      </c>
      <c r="H117" s="64" t="s">
        <v>176</v>
      </c>
      <c r="I117" s="64" t="s">
        <v>26</v>
      </c>
      <c r="J117" s="64" t="s">
        <v>27</v>
      </c>
      <c r="K117" s="81">
        <f t="shared" si="22"/>
        <v>1.24572025393677E-4</v>
      </c>
      <c r="L117" s="81">
        <f>G117*0.13569859</f>
        <v>1.6904248199366166E-5</v>
      </c>
      <c r="M117" s="81">
        <f>G117*0.86430141</f>
        <v>1.0766777719431085E-4</v>
      </c>
      <c r="N117" s="81">
        <v>0</v>
      </c>
      <c r="O117" s="81">
        <v>0</v>
      </c>
      <c r="P117" s="81">
        <v>0</v>
      </c>
      <c r="Q117" s="81">
        <v>0</v>
      </c>
      <c r="R117" s="40" t="s">
        <v>32</v>
      </c>
      <c r="S117" s="62" t="s">
        <v>93</v>
      </c>
      <c r="T117" s="63" t="s">
        <v>30</v>
      </c>
      <c r="U117" s="64">
        <v>44663</v>
      </c>
    </row>
    <row r="118" spans="1:21" ht="42" x14ac:dyDescent="0.3">
      <c r="A118" s="40">
        <v>71</v>
      </c>
      <c r="B118" s="29" t="s">
        <v>22</v>
      </c>
      <c r="C118" s="45" t="s">
        <v>77</v>
      </c>
      <c r="D118" s="46" t="s">
        <v>24</v>
      </c>
      <c r="E118" s="52">
        <v>1</v>
      </c>
      <c r="F118" s="38">
        <v>2.4624000000000001</v>
      </c>
      <c r="G118" s="34">
        <f t="shared" si="21"/>
        <v>1.9841277835018776E-3</v>
      </c>
      <c r="H118" s="40" t="s">
        <v>179</v>
      </c>
      <c r="I118" s="40" t="s">
        <v>26</v>
      </c>
      <c r="J118" s="40" t="s">
        <v>27</v>
      </c>
      <c r="K118" s="34">
        <f t="shared" si="22"/>
        <v>1.9841277835018776E-3</v>
      </c>
      <c r="L118" s="34">
        <f>G118*(0.13124998+0.175)</f>
        <v>6.0763909401489427E-4</v>
      </c>
      <c r="M118" s="34">
        <f>G118*(0.61875002+0.075)</f>
        <v>1.3764886894869831E-3</v>
      </c>
      <c r="N118" s="34">
        <v>0</v>
      </c>
      <c r="O118" s="34">
        <v>0</v>
      </c>
      <c r="P118" s="34">
        <v>0</v>
      </c>
      <c r="Q118" s="34">
        <v>0</v>
      </c>
      <c r="R118" s="51" t="s">
        <v>172</v>
      </c>
      <c r="S118" s="51" t="s">
        <v>54</v>
      </c>
      <c r="T118" s="53" t="s">
        <v>30</v>
      </c>
      <c r="U118" s="54">
        <v>43907</v>
      </c>
    </row>
    <row r="119" spans="1:21" ht="42" x14ac:dyDescent="0.3">
      <c r="A119" s="40">
        <v>72</v>
      </c>
      <c r="B119" s="29" t="s">
        <v>22</v>
      </c>
      <c r="C119" s="50" t="s">
        <v>77</v>
      </c>
      <c r="D119" s="51" t="s">
        <v>24</v>
      </c>
      <c r="E119" s="52">
        <v>0.5</v>
      </c>
      <c r="F119" s="38">
        <f>E119*16.9198</f>
        <v>8.4598999999999993</v>
      </c>
      <c r="G119" s="34">
        <f t="shared" si="21"/>
        <v>6.8167327142818115E-3</v>
      </c>
      <c r="H119" s="40" t="s">
        <v>180</v>
      </c>
      <c r="I119" s="51" t="s">
        <v>26</v>
      </c>
      <c r="J119" s="51" t="s">
        <v>27</v>
      </c>
      <c r="K119" s="34">
        <f t="shared" si="22"/>
        <v>6.8167327142818115E-3</v>
      </c>
      <c r="L119" s="34">
        <f>G119*0.24624174</f>
        <v>1.6785641246796761E-3</v>
      </c>
      <c r="M119" s="34">
        <f>G119*0.75375826</f>
        <v>5.1381685896021356E-3</v>
      </c>
      <c r="N119" s="34">
        <v>0</v>
      </c>
      <c r="O119" s="34">
        <v>0</v>
      </c>
      <c r="P119" s="34">
        <v>0</v>
      </c>
      <c r="Q119" s="34">
        <v>0</v>
      </c>
      <c r="R119" s="51" t="s">
        <v>172</v>
      </c>
      <c r="S119" s="51" t="s">
        <v>54</v>
      </c>
      <c r="T119" s="53" t="s">
        <v>30</v>
      </c>
      <c r="U119" s="54">
        <v>43907</v>
      </c>
    </row>
    <row r="120" spans="1:21" ht="42" x14ac:dyDescent="0.3">
      <c r="A120" s="40">
        <v>72</v>
      </c>
      <c r="B120" s="29" t="s">
        <v>22</v>
      </c>
      <c r="C120" s="50" t="s">
        <v>31</v>
      </c>
      <c r="D120" s="51" t="s">
        <v>24</v>
      </c>
      <c r="E120" s="52">
        <v>0.5</v>
      </c>
      <c r="F120" s="38">
        <f>E120*16.9198</f>
        <v>8.4598999999999993</v>
      </c>
      <c r="G120" s="34">
        <f t="shared" si="21"/>
        <v>6.8167327142818115E-3</v>
      </c>
      <c r="H120" s="40" t="s">
        <v>180</v>
      </c>
      <c r="I120" s="51" t="s">
        <v>26</v>
      </c>
      <c r="J120" s="51" t="s">
        <v>27</v>
      </c>
      <c r="K120" s="34">
        <f t="shared" si="22"/>
        <v>6.8167327142818115E-3</v>
      </c>
      <c r="L120" s="34">
        <f>G120*0.24624174</f>
        <v>1.6785641246796761E-3</v>
      </c>
      <c r="M120" s="34">
        <f>G120*0.75375826</f>
        <v>5.1381685896021356E-3</v>
      </c>
      <c r="N120" s="34">
        <v>0</v>
      </c>
      <c r="O120" s="34">
        <v>0</v>
      </c>
      <c r="P120" s="34">
        <v>0</v>
      </c>
      <c r="Q120" s="34">
        <v>0</v>
      </c>
      <c r="R120" s="40" t="s">
        <v>32</v>
      </c>
      <c r="S120" s="51" t="s">
        <v>93</v>
      </c>
      <c r="T120" s="53" t="s">
        <v>30</v>
      </c>
      <c r="U120" s="54">
        <v>44663</v>
      </c>
    </row>
    <row r="121" spans="1:21" ht="42" x14ac:dyDescent="0.3">
      <c r="A121" s="40">
        <v>73</v>
      </c>
      <c r="B121" s="29" t="s">
        <v>22</v>
      </c>
      <c r="C121" s="45" t="s">
        <v>77</v>
      </c>
      <c r="D121" s="51" t="s">
        <v>24</v>
      </c>
      <c r="E121" s="52">
        <v>0.5</v>
      </c>
      <c r="F121" s="38">
        <f>E121*2.0214</f>
        <v>1.0106999999999999</v>
      </c>
      <c r="G121" s="34">
        <f t="shared" si="21"/>
        <v>8.1439163043589492E-4</v>
      </c>
      <c r="H121" s="40" t="s">
        <v>181</v>
      </c>
      <c r="I121" s="51" t="s">
        <v>26</v>
      </c>
      <c r="J121" s="51" t="s">
        <v>27</v>
      </c>
      <c r="K121" s="34">
        <f t="shared" si="22"/>
        <v>8.1439163043589492E-4</v>
      </c>
      <c r="L121" s="34">
        <f>G121*0.24624174</f>
        <v>2.0053721211997171E-4</v>
      </c>
      <c r="M121" s="34">
        <f>G121*0.75375826</f>
        <v>6.1385441831592318E-4</v>
      </c>
      <c r="N121" s="34">
        <v>0</v>
      </c>
      <c r="O121" s="34">
        <v>0</v>
      </c>
      <c r="P121" s="34">
        <v>0</v>
      </c>
      <c r="Q121" s="34">
        <v>0</v>
      </c>
      <c r="R121" s="51" t="s">
        <v>172</v>
      </c>
      <c r="S121" s="51" t="s">
        <v>54</v>
      </c>
      <c r="T121" s="53" t="s">
        <v>30</v>
      </c>
      <c r="U121" s="54">
        <v>43907</v>
      </c>
    </row>
    <row r="122" spans="1:21" ht="42" x14ac:dyDescent="0.3">
      <c r="A122" s="40">
        <v>73</v>
      </c>
      <c r="B122" s="29" t="s">
        <v>22</v>
      </c>
      <c r="C122" s="50" t="s">
        <v>31</v>
      </c>
      <c r="D122" s="51" t="s">
        <v>24</v>
      </c>
      <c r="E122" s="52">
        <v>0.5</v>
      </c>
      <c r="F122" s="38">
        <f>E122*2.0214</f>
        <v>1.0106999999999999</v>
      </c>
      <c r="G122" s="34">
        <f t="shared" si="21"/>
        <v>8.1439163043589492E-4</v>
      </c>
      <c r="H122" s="40" t="s">
        <v>181</v>
      </c>
      <c r="I122" s="51" t="s">
        <v>26</v>
      </c>
      <c r="J122" s="51" t="s">
        <v>27</v>
      </c>
      <c r="K122" s="34">
        <f t="shared" si="22"/>
        <v>8.1439163043589492E-4</v>
      </c>
      <c r="L122" s="34">
        <f>G122*0.24624174</f>
        <v>2.0053721211997171E-4</v>
      </c>
      <c r="M122" s="34">
        <f>G122*0.75375826</f>
        <v>6.1385441831592318E-4</v>
      </c>
      <c r="N122" s="34">
        <v>0</v>
      </c>
      <c r="O122" s="34">
        <v>0</v>
      </c>
      <c r="P122" s="34">
        <v>0</v>
      </c>
      <c r="Q122" s="34">
        <v>0</v>
      </c>
      <c r="R122" s="40" t="s">
        <v>32</v>
      </c>
      <c r="S122" s="51" t="s">
        <v>93</v>
      </c>
      <c r="T122" s="53" t="s">
        <v>30</v>
      </c>
      <c r="U122" s="54">
        <v>44663</v>
      </c>
    </row>
    <row r="123" spans="1:21" ht="42" x14ac:dyDescent="0.3">
      <c r="A123" s="40">
        <v>74</v>
      </c>
      <c r="B123" s="29" t="s">
        <v>22</v>
      </c>
      <c r="C123" s="50" t="s">
        <v>77</v>
      </c>
      <c r="D123" s="51" t="s">
        <v>24</v>
      </c>
      <c r="E123" s="52">
        <v>0.5</v>
      </c>
      <c r="F123" s="38">
        <f>E123*2.5989</f>
        <v>1.29945</v>
      </c>
      <c r="G123" s="34">
        <f t="shared" si="21"/>
        <v>1.0470576869198809E-3</v>
      </c>
      <c r="H123" s="40" t="s">
        <v>182</v>
      </c>
      <c r="I123" s="51" t="s">
        <v>26</v>
      </c>
      <c r="J123" s="51" t="s">
        <v>27</v>
      </c>
      <c r="K123" s="34">
        <f t="shared" si="22"/>
        <v>1.0470576869198809E-3</v>
      </c>
      <c r="L123" s="34">
        <f>G123*0.24624174</f>
        <v>2.5782930670752667E-4</v>
      </c>
      <c r="M123" s="34">
        <f>G123*0.75375826</f>
        <v>7.8922838021235422E-4</v>
      </c>
      <c r="N123" s="34">
        <v>0</v>
      </c>
      <c r="O123" s="34">
        <v>0</v>
      </c>
      <c r="P123" s="34">
        <v>0</v>
      </c>
      <c r="Q123" s="34">
        <v>0</v>
      </c>
      <c r="R123" s="51" t="s">
        <v>53</v>
      </c>
      <c r="S123" s="51" t="s">
        <v>54</v>
      </c>
      <c r="T123" s="53" t="s">
        <v>30</v>
      </c>
      <c r="U123" s="54">
        <v>43907</v>
      </c>
    </row>
    <row r="124" spans="1:21" ht="42" x14ac:dyDescent="0.3">
      <c r="A124" s="40">
        <v>74</v>
      </c>
      <c r="B124" s="29" t="s">
        <v>22</v>
      </c>
      <c r="C124" s="50" t="s">
        <v>31</v>
      </c>
      <c r="D124" s="51" t="s">
        <v>24</v>
      </c>
      <c r="E124" s="52">
        <v>0.5</v>
      </c>
      <c r="F124" s="38">
        <f>E124*2.5989</f>
        <v>1.29945</v>
      </c>
      <c r="G124" s="34">
        <f t="shared" si="21"/>
        <v>1.0470576869198809E-3</v>
      </c>
      <c r="H124" s="40" t="s">
        <v>182</v>
      </c>
      <c r="I124" s="56" t="s">
        <v>26</v>
      </c>
      <c r="J124" s="51" t="s">
        <v>27</v>
      </c>
      <c r="K124" s="34">
        <f>L124</f>
        <v>1.0470576869198809E-3</v>
      </c>
      <c r="L124" s="34">
        <f>G124</f>
        <v>1.0470576869198809E-3</v>
      </c>
      <c r="M124" s="34">
        <v>0</v>
      </c>
      <c r="N124" s="34">
        <v>0</v>
      </c>
      <c r="O124" s="34">
        <v>0</v>
      </c>
      <c r="P124" s="34">
        <v>0</v>
      </c>
      <c r="Q124" s="34">
        <v>0</v>
      </c>
      <c r="R124" s="40" t="s">
        <v>32</v>
      </c>
      <c r="S124" s="29" t="s">
        <v>33</v>
      </c>
      <c r="T124" s="53" t="s">
        <v>30</v>
      </c>
      <c r="U124" s="54">
        <v>44663</v>
      </c>
    </row>
    <row r="125" spans="1:21" ht="42" x14ac:dyDescent="0.3">
      <c r="A125" s="40">
        <v>75</v>
      </c>
      <c r="B125" s="29" t="s">
        <v>76</v>
      </c>
      <c r="C125" s="50" t="s">
        <v>77</v>
      </c>
      <c r="D125" s="51" t="s">
        <v>24</v>
      </c>
      <c r="E125" s="52">
        <v>0.5</v>
      </c>
      <c r="F125" s="38">
        <f>E125*0.2142</f>
        <v>0.1071</v>
      </c>
      <c r="G125" s="34">
        <f t="shared" si="21"/>
        <v>8.6297955495878454E-5</v>
      </c>
      <c r="H125" s="40" t="s">
        <v>183</v>
      </c>
      <c r="I125" s="40" t="s">
        <v>26</v>
      </c>
      <c r="J125" s="35" t="s">
        <v>27</v>
      </c>
      <c r="K125" s="34">
        <v>0</v>
      </c>
      <c r="L125" s="34">
        <v>0</v>
      </c>
      <c r="M125" s="34">
        <v>0</v>
      </c>
      <c r="N125" s="34">
        <f>G125</f>
        <v>8.6297955495878454E-5</v>
      </c>
      <c r="O125" s="34">
        <v>0</v>
      </c>
      <c r="P125" s="34">
        <v>0</v>
      </c>
      <c r="Q125" s="34">
        <v>0</v>
      </c>
      <c r="R125" s="51" t="s">
        <v>53</v>
      </c>
      <c r="S125" s="51" t="s">
        <v>54</v>
      </c>
      <c r="T125" s="53" t="s">
        <v>30</v>
      </c>
      <c r="U125" s="54">
        <v>43907</v>
      </c>
    </row>
    <row r="126" spans="1:21" ht="42" x14ac:dyDescent="0.3">
      <c r="A126" s="40">
        <v>75</v>
      </c>
      <c r="B126" s="29" t="s">
        <v>22</v>
      </c>
      <c r="C126" s="50" t="s">
        <v>31</v>
      </c>
      <c r="D126" s="51" t="s">
        <v>24</v>
      </c>
      <c r="E126" s="52">
        <v>0.5</v>
      </c>
      <c r="F126" s="38">
        <f>E126*0.2142</f>
        <v>0.1071</v>
      </c>
      <c r="G126" s="34">
        <f t="shared" si="21"/>
        <v>8.6297955495878454E-5</v>
      </c>
      <c r="H126" s="44" t="s">
        <v>183</v>
      </c>
      <c r="I126" s="84" t="s">
        <v>26</v>
      </c>
      <c r="J126" s="40" t="s">
        <v>27</v>
      </c>
      <c r="K126" s="93">
        <f>L126+M126</f>
        <v>8.6297955495878467E-5</v>
      </c>
      <c r="L126" s="34">
        <f>G126*0.02015125*2</f>
        <v>3.4780233513726412E-6</v>
      </c>
      <c r="M126" s="34">
        <f>G126*(0.375+0.0962125+0.00863625)*2</f>
        <v>8.2819932144505824E-5</v>
      </c>
      <c r="N126" s="34">
        <v>0</v>
      </c>
      <c r="O126" s="34">
        <v>0</v>
      </c>
      <c r="P126" s="34">
        <v>0</v>
      </c>
      <c r="Q126" s="34">
        <v>0</v>
      </c>
      <c r="R126" s="40" t="s">
        <v>32</v>
      </c>
      <c r="S126" s="29" t="s">
        <v>33</v>
      </c>
      <c r="T126" s="53" t="s">
        <v>30</v>
      </c>
      <c r="U126" s="54">
        <v>44663</v>
      </c>
    </row>
    <row r="127" spans="1:21" ht="42" x14ac:dyDescent="0.3">
      <c r="A127" s="40" t="s">
        <v>184</v>
      </c>
      <c r="B127" s="29" t="s">
        <v>22</v>
      </c>
      <c r="C127" s="50" t="s">
        <v>185</v>
      </c>
      <c r="D127" s="51" t="s">
        <v>24</v>
      </c>
      <c r="E127" s="52">
        <v>1</v>
      </c>
      <c r="F127" s="38">
        <v>41.780700000000003</v>
      </c>
      <c r="G127" s="34">
        <f t="shared" si="21"/>
        <v>3.3665630151135842E-2</v>
      </c>
      <c r="H127" s="40" t="s">
        <v>186</v>
      </c>
      <c r="I127" s="58" t="s">
        <v>26</v>
      </c>
      <c r="J127" s="54" t="s">
        <v>27</v>
      </c>
      <c r="K127" s="34">
        <f>M127</f>
        <v>3.3665630151135842E-2</v>
      </c>
      <c r="L127" s="34">
        <v>0</v>
      </c>
      <c r="M127" s="34">
        <f>G127</f>
        <v>3.3665630151135842E-2</v>
      </c>
      <c r="N127" s="34">
        <v>0</v>
      </c>
      <c r="O127" s="34">
        <v>0</v>
      </c>
      <c r="P127" s="34">
        <v>0</v>
      </c>
      <c r="Q127" s="34">
        <v>0</v>
      </c>
      <c r="R127" s="54" t="s">
        <v>187</v>
      </c>
      <c r="S127" s="54" t="s">
        <v>29</v>
      </c>
      <c r="T127" s="54" t="s">
        <v>30</v>
      </c>
      <c r="U127" s="54">
        <v>44656</v>
      </c>
    </row>
    <row r="128" spans="1:21" ht="42" x14ac:dyDescent="0.3">
      <c r="A128" s="29" t="s">
        <v>188</v>
      </c>
      <c r="B128" s="29" t="s">
        <v>22</v>
      </c>
      <c r="C128" s="50" t="s">
        <v>31</v>
      </c>
      <c r="D128" s="51" t="s">
        <v>24</v>
      </c>
      <c r="E128" s="52">
        <v>1</v>
      </c>
      <c r="F128" s="38">
        <v>42.726399999999998</v>
      </c>
      <c r="G128" s="34">
        <f t="shared" si="21"/>
        <v>3.4427646738553697E-2</v>
      </c>
      <c r="H128" s="40" t="s">
        <v>186</v>
      </c>
      <c r="I128" s="58" t="s">
        <v>26</v>
      </c>
      <c r="J128" s="54" t="s">
        <v>27</v>
      </c>
      <c r="K128" s="34">
        <f>L128</f>
        <v>3.4427646738553697E-2</v>
      </c>
      <c r="L128" s="34">
        <f>G128</f>
        <v>3.4427646738553697E-2</v>
      </c>
      <c r="M128" s="34">
        <v>0</v>
      </c>
      <c r="N128" s="34">
        <v>0</v>
      </c>
      <c r="O128" s="34">
        <v>0</v>
      </c>
      <c r="P128" s="34">
        <v>0</v>
      </c>
      <c r="Q128" s="34">
        <v>0</v>
      </c>
      <c r="R128" s="40" t="s">
        <v>32</v>
      </c>
      <c r="S128" s="51" t="s">
        <v>93</v>
      </c>
      <c r="T128" s="53" t="s">
        <v>30</v>
      </c>
      <c r="U128" s="54">
        <v>44663</v>
      </c>
    </row>
    <row r="129" spans="1:21" ht="42" x14ac:dyDescent="0.3">
      <c r="A129" s="40">
        <v>77</v>
      </c>
      <c r="B129" s="29" t="s">
        <v>76</v>
      </c>
      <c r="C129" s="50" t="s">
        <v>77</v>
      </c>
      <c r="D129" s="51" t="s">
        <v>24</v>
      </c>
      <c r="E129" s="52">
        <v>0.5</v>
      </c>
      <c r="F129" s="38">
        <f>E129*0.2429</f>
        <v>0.12145</v>
      </c>
      <c r="G129" s="34">
        <f t="shared" si="21"/>
        <v>9.7860753454476546E-5</v>
      </c>
      <c r="H129" s="40" t="s">
        <v>189</v>
      </c>
      <c r="I129" s="54" t="s">
        <v>26</v>
      </c>
      <c r="J129" s="94" t="s">
        <v>27</v>
      </c>
      <c r="K129" s="34">
        <v>0</v>
      </c>
      <c r="L129" s="34">
        <v>0</v>
      </c>
      <c r="M129" s="34">
        <v>0</v>
      </c>
      <c r="N129" s="34">
        <f>G129</f>
        <v>9.7860753454476546E-5</v>
      </c>
      <c r="O129" s="34">
        <v>0</v>
      </c>
      <c r="P129" s="34">
        <v>0</v>
      </c>
      <c r="Q129" s="34">
        <v>0</v>
      </c>
      <c r="R129" s="51" t="s">
        <v>53</v>
      </c>
      <c r="S129" s="51" t="s">
        <v>54</v>
      </c>
      <c r="T129" s="53" t="s">
        <v>30</v>
      </c>
      <c r="U129" s="54">
        <v>43907</v>
      </c>
    </row>
    <row r="130" spans="1:21" ht="42" x14ac:dyDescent="0.3">
      <c r="A130" s="40">
        <v>77</v>
      </c>
      <c r="B130" s="29" t="s">
        <v>22</v>
      </c>
      <c r="C130" s="50" t="s">
        <v>31</v>
      </c>
      <c r="D130" s="51" t="s">
        <v>24</v>
      </c>
      <c r="E130" s="52">
        <v>0.5</v>
      </c>
      <c r="F130" s="38">
        <f>E130*0.2429</f>
        <v>0.12145</v>
      </c>
      <c r="G130" s="34">
        <f t="shared" si="21"/>
        <v>9.7860753454476546E-5</v>
      </c>
      <c r="H130" s="40" t="s">
        <v>189</v>
      </c>
      <c r="I130" s="42" t="s">
        <v>26</v>
      </c>
      <c r="J130" s="51" t="s">
        <v>27</v>
      </c>
      <c r="K130" s="34">
        <f>L130</f>
        <v>9.7860753454476546E-5</v>
      </c>
      <c r="L130" s="34">
        <f>G130</f>
        <v>9.7860753454476546E-5</v>
      </c>
      <c r="M130" s="34">
        <v>0</v>
      </c>
      <c r="N130" s="34">
        <v>0</v>
      </c>
      <c r="O130" s="34">
        <v>0</v>
      </c>
      <c r="P130" s="34">
        <v>0</v>
      </c>
      <c r="Q130" s="34">
        <v>0</v>
      </c>
      <c r="R130" s="40" t="s">
        <v>32</v>
      </c>
      <c r="S130" s="51" t="s">
        <v>93</v>
      </c>
      <c r="T130" s="53" t="s">
        <v>30</v>
      </c>
      <c r="U130" s="54">
        <v>44663</v>
      </c>
    </row>
    <row r="131" spans="1:21" ht="42" x14ac:dyDescent="0.3">
      <c r="A131" s="40">
        <v>78</v>
      </c>
      <c r="B131" s="29" t="s">
        <v>76</v>
      </c>
      <c r="C131" s="50" t="s">
        <v>77</v>
      </c>
      <c r="D131" s="51" t="s">
        <v>24</v>
      </c>
      <c r="E131" s="52">
        <v>0.5</v>
      </c>
      <c r="F131" s="38">
        <f>E131*1.2377</f>
        <v>0.61885000000000001</v>
      </c>
      <c r="G131" s="34">
        <f t="shared" si="21"/>
        <v>4.9865069802637141E-4</v>
      </c>
      <c r="H131" s="40" t="s">
        <v>190</v>
      </c>
      <c r="I131" s="51" t="s">
        <v>26</v>
      </c>
      <c r="J131" s="51" t="s">
        <v>27</v>
      </c>
      <c r="K131" s="34">
        <v>0</v>
      </c>
      <c r="L131" s="34">
        <v>0</v>
      </c>
      <c r="M131" s="34">
        <v>0</v>
      </c>
      <c r="N131" s="34">
        <f>G131</f>
        <v>4.9865069802637141E-4</v>
      </c>
      <c r="O131" s="34">
        <v>0</v>
      </c>
      <c r="P131" s="34">
        <v>0</v>
      </c>
      <c r="Q131" s="34">
        <v>0</v>
      </c>
      <c r="R131" s="51" t="s">
        <v>53</v>
      </c>
      <c r="S131" s="51" t="s">
        <v>54</v>
      </c>
      <c r="T131" s="53" t="s">
        <v>30</v>
      </c>
      <c r="U131" s="54">
        <v>43907</v>
      </c>
    </row>
    <row r="132" spans="1:21" ht="42" x14ac:dyDescent="0.3">
      <c r="A132" s="40">
        <v>78</v>
      </c>
      <c r="B132" s="29" t="s">
        <v>22</v>
      </c>
      <c r="C132" s="50" t="s">
        <v>31</v>
      </c>
      <c r="D132" s="51" t="s">
        <v>24</v>
      </c>
      <c r="E132" s="52">
        <v>0.5</v>
      </c>
      <c r="F132" s="38">
        <f>E132*1.2377</f>
        <v>0.61885000000000001</v>
      </c>
      <c r="G132" s="34">
        <f t="shared" si="21"/>
        <v>4.9865069802637141E-4</v>
      </c>
      <c r="H132" s="40" t="s">
        <v>190</v>
      </c>
      <c r="I132" s="51" t="s">
        <v>26</v>
      </c>
      <c r="J132" s="51" t="s">
        <v>27</v>
      </c>
      <c r="K132" s="34">
        <f>L132</f>
        <v>4.9865069802637141E-4</v>
      </c>
      <c r="L132" s="34">
        <f>G132</f>
        <v>4.9865069802637141E-4</v>
      </c>
      <c r="M132" s="34">
        <v>0</v>
      </c>
      <c r="N132" s="34">
        <v>0</v>
      </c>
      <c r="O132" s="34">
        <v>0</v>
      </c>
      <c r="P132" s="34">
        <v>0</v>
      </c>
      <c r="Q132" s="34">
        <v>0</v>
      </c>
      <c r="R132" s="40" t="s">
        <v>32</v>
      </c>
      <c r="S132" s="51" t="s">
        <v>93</v>
      </c>
      <c r="T132" s="53" t="s">
        <v>30</v>
      </c>
      <c r="U132" s="54">
        <v>44663</v>
      </c>
    </row>
    <row r="133" spans="1:21" ht="42" x14ac:dyDescent="0.3">
      <c r="A133" s="40">
        <v>79</v>
      </c>
      <c r="B133" s="29" t="s">
        <v>22</v>
      </c>
      <c r="C133" s="50" t="s">
        <v>31</v>
      </c>
      <c r="D133" s="51" t="s">
        <v>24</v>
      </c>
      <c r="E133" s="52">
        <v>1</v>
      </c>
      <c r="F133" s="38">
        <v>3.1417999999999999</v>
      </c>
      <c r="G133" s="34">
        <f t="shared" si="21"/>
        <v>2.5315678485242849E-3</v>
      </c>
      <c r="H133" s="40" t="s">
        <v>191</v>
      </c>
      <c r="I133" s="51" t="s">
        <v>26</v>
      </c>
      <c r="J133" s="51" t="s">
        <v>27</v>
      </c>
      <c r="K133" s="34">
        <f>L133</f>
        <v>2.5315678485242849E-3</v>
      </c>
      <c r="L133" s="34">
        <f>G133</f>
        <v>2.5315678485242849E-3</v>
      </c>
      <c r="M133" s="34">
        <v>0</v>
      </c>
      <c r="N133" s="34">
        <v>0</v>
      </c>
      <c r="O133" s="34">
        <v>0</v>
      </c>
      <c r="P133" s="34">
        <v>0</v>
      </c>
      <c r="Q133" s="34">
        <v>0</v>
      </c>
      <c r="R133" s="40" t="s">
        <v>32</v>
      </c>
      <c r="S133" s="51" t="s">
        <v>93</v>
      </c>
      <c r="T133" s="53" t="s">
        <v>30</v>
      </c>
      <c r="U133" s="54">
        <v>44663</v>
      </c>
    </row>
    <row r="134" spans="1:21" ht="42" x14ac:dyDescent="0.3">
      <c r="A134" s="40">
        <v>80</v>
      </c>
      <c r="B134" s="29" t="s">
        <v>22</v>
      </c>
      <c r="C134" s="50" t="s">
        <v>31</v>
      </c>
      <c r="D134" s="51" t="s">
        <v>24</v>
      </c>
      <c r="E134" s="52">
        <v>1</v>
      </c>
      <c r="F134" s="38">
        <v>1.6483000000000001</v>
      </c>
      <c r="G134" s="34">
        <f t="shared" si="21"/>
        <v>1.3281505139482396E-3</v>
      </c>
      <c r="H134" s="40" t="s">
        <v>192</v>
      </c>
      <c r="I134" s="51" t="s">
        <v>26</v>
      </c>
      <c r="J134" s="51" t="s">
        <v>27</v>
      </c>
      <c r="K134" s="34">
        <f>L134</f>
        <v>1.3281505139482396E-3</v>
      </c>
      <c r="L134" s="34">
        <f>G134</f>
        <v>1.3281505139482396E-3</v>
      </c>
      <c r="M134" s="34">
        <v>0</v>
      </c>
      <c r="N134" s="34">
        <v>0</v>
      </c>
      <c r="O134" s="34">
        <v>0</v>
      </c>
      <c r="P134" s="34">
        <v>0</v>
      </c>
      <c r="Q134" s="34">
        <v>0</v>
      </c>
      <c r="R134" s="40" t="s">
        <v>32</v>
      </c>
      <c r="S134" s="51" t="s">
        <v>93</v>
      </c>
      <c r="T134" s="53" t="s">
        <v>30</v>
      </c>
      <c r="U134" s="54">
        <v>44663</v>
      </c>
    </row>
    <row r="135" spans="1:21" ht="42" x14ac:dyDescent="0.3">
      <c r="A135" s="40">
        <v>81</v>
      </c>
      <c r="B135" s="29" t="s">
        <v>22</v>
      </c>
      <c r="C135" s="50" t="s">
        <v>31</v>
      </c>
      <c r="D135" s="51" t="s">
        <v>24</v>
      </c>
      <c r="E135" s="52">
        <v>1</v>
      </c>
      <c r="F135" s="38">
        <v>8.1181999999999999</v>
      </c>
      <c r="G135" s="34">
        <f t="shared" si="21"/>
        <v>6.5414011419854378E-3</v>
      </c>
      <c r="H135" s="40" t="s">
        <v>193</v>
      </c>
      <c r="I135" s="51" t="s">
        <v>26</v>
      </c>
      <c r="J135" s="51" t="s">
        <v>27</v>
      </c>
      <c r="K135" s="34">
        <f>L135</f>
        <v>6.5414011419854378E-3</v>
      </c>
      <c r="L135" s="34">
        <f>G135</f>
        <v>6.5414011419854378E-3</v>
      </c>
      <c r="M135" s="34">
        <v>0</v>
      </c>
      <c r="N135" s="34">
        <v>0</v>
      </c>
      <c r="O135" s="34">
        <v>0</v>
      </c>
      <c r="P135" s="34">
        <v>0</v>
      </c>
      <c r="Q135" s="34">
        <v>0</v>
      </c>
      <c r="R135" s="40" t="s">
        <v>32</v>
      </c>
      <c r="S135" s="51" t="s">
        <v>93</v>
      </c>
      <c r="T135" s="53" t="s">
        <v>30</v>
      </c>
      <c r="U135" s="54">
        <v>44663</v>
      </c>
    </row>
    <row r="136" spans="1:21" ht="83.4" x14ac:dyDescent="0.3">
      <c r="A136" s="40">
        <v>82</v>
      </c>
      <c r="B136" s="29" t="s">
        <v>22</v>
      </c>
      <c r="C136" s="29" t="s">
        <v>144</v>
      </c>
      <c r="D136" s="51" t="s">
        <v>24</v>
      </c>
      <c r="E136" s="52">
        <v>0.5</v>
      </c>
      <c r="F136" s="38">
        <f>E136*34.2968</f>
        <v>17.148399999999999</v>
      </c>
      <c r="G136" s="34">
        <f t="shared" si="21"/>
        <v>1.3817664426008607E-2</v>
      </c>
      <c r="H136" s="40" t="s">
        <v>194</v>
      </c>
      <c r="I136" s="51" t="s">
        <v>26</v>
      </c>
      <c r="J136" s="51" t="s">
        <v>27</v>
      </c>
      <c r="K136" s="34">
        <f t="shared" ref="K136:K143" si="23">L136+M136</f>
        <v>1.3817664426008607E-2</v>
      </c>
      <c r="L136" s="34">
        <f>G136*0.24624174</f>
        <v>3.4024857309964606E-3</v>
      </c>
      <c r="M136" s="34">
        <f>G136*0.75375826</f>
        <v>1.0415178695012147E-2</v>
      </c>
      <c r="N136" s="34">
        <v>0</v>
      </c>
      <c r="O136" s="34">
        <v>0</v>
      </c>
      <c r="P136" s="34">
        <v>0</v>
      </c>
      <c r="Q136" s="34">
        <v>0</v>
      </c>
      <c r="R136" s="29" t="s">
        <v>146</v>
      </c>
      <c r="S136" s="51" t="s">
        <v>29</v>
      </c>
      <c r="T136" s="53" t="s">
        <v>30</v>
      </c>
      <c r="U136" s="54">
        <v>44656</v>
      </c>
    </row>
    <row r="137" spans="1:21" ht="42" x14ac:dyDescent="0.3">
      <c r="A137" s="40">
        <v>82</v>
      </c>
      <c r="B137" s="29" t="s">
        <v>22</v>
      </c>
      <c r="C137" s="50" t="s">
        <v>31</v>
      </c>
      <c r="D137" s="51" t="s">
        <v>24</v>
      </c>
      <c r="E137" s="52">
        <v>0.5</v>
      </c>
      <c r="F137" s="38">
        <f>E137*34.2968</f>
        <v>17.148399999999999</v>
      </c>
      <c r="G137" s="34">
        <f t="shared" si="21"/>
        <v>1.3817664426008607E-2</v>
      </c>
      <c r="H137" s="40" t="s">
        <v>194</v>
      </c>
      <c r="I137" s="51" t="s">
        <v>26</v>
      </c>
      <c r="J137" s="51" t="s">
        <v>27</v>
      </c>
      <c r="K137" s="34">
        <f t="shared" si="23"/>
        <v>1.3817664426008607E-2</v>
      </c>
      <c r="L137" s="34">
        <f t="shared" ref="L137:L143" si="24">G137*0.24624174</f>
        <v>3.4024857309964606E-3</v>
      </c>
      <c r="M137" s="34">
        <f t="shared" ref="M137:M143" si="25">G137*0.75375826</f>
        <v>1.0415178695012147E-2</v>
      </c>
      <c r="N137" s="34">
        <v>0</v>
      </c>
      <c r="O137" s="34">
        <v>0</v>
      </c>
      <c r="P137" s="34">
        <v>0</v>
      </c>
      <c r="Q137" s="34">
        <v>0</v>
      </c>
      <c r="R137" s="40" t="s">
        <v>32</v>
      </c>
      <c r="S137" s="51" t="s">
        <v>93</v>
      </c>
      <c r="T137" s="53" t="s">
        <v>30</v>
      </c>
      <c r="U137" s="54">
        <v>44663</v>
      </c>
    </row>
    <row r="138" spans="1:21" ht="83.4" x14ac:dyDescent="0.3">
      <c r="A138" s="40">
        <v>83</v>
      </c>
      <c r="B138" s="29" t="s">
        <v>22</v>
      </c>
      <c r="C138" s="29" t="s">
        <v>144</v>
      </c>
      <c r="D138" s="51" t="s">
        <v>24</v>
      </c>
      <c r="E138" s="52">
        <v>0.5</v>
      </c>
      <c r="F138" s="38">
        <f>E138*0.7281</f>
        <v>0.36404999999999998</v>
      </c>
      <c r="G138" s="34">
        <f t="shared" si="21"/>
        <v>2.9334052939565406E-4</v>
      </c>
      <c r="H138" s="40" t="s">
        <v>195</v>
      </c>
      <c r="I138" s="51" t="s">
        <v>26</v>
      </c>
      <c r="J138" s="51" t="s">
        <v>27</v>
      </c>
      <c r="K138" s="34">
        <f t="shared" si="23"/>
        <v>2.9334052939565406E-4</v>
      </c>
      <c r="L138" s="34">
        <f t="shared" si="24"/>
        <v>7.2232682370906994E-5</v>
      </c>
      <c r="M138" s="34">
        <f t="shared" si="25"/>
        <v>2.2110784702474706E-4</v>
      </c>
      <c r="N138" s="34">
        <v>0</v>
      </c>
      <c r="O138" s="34">
        <v>0</v>
      </c>
      <c r="P138" s="34">
        <v>0</v>
      </c>
      <c r="Q138" s="34">
        <v>0</v>
      </c>
      <c r="R138" s="29" t="s">
        <v>146</v>
      </c>
      <c r="S138" s="51" t="s">
        <v>29</v>
      </c>
      <c r="T138" s="53" t="s">
        <v>30</v>
      </c>
      <c r="U138" s="54">
        <v>44656</v>
      </c>
    </row>
    <row r="139" spans="1:21" ht="42" x14ac:dyDescent="0.3">
      <c r="A139" s="40">
        <v>83</v>
      </c>
      <c r="B139" s="29" t="s">
        <v>22</v>
      </c>
      <c r="C139" s="50" t="s">
        <v>31</v>
      </c>
      <c r="D139" s="51" t="s">
        <v>24</v>
      </c>
      <c r="E139" s="52">
        <v>0.5</v>
      </c>
      <c r="F139" s="38">
        <f>E139*0.7281</f>
        <v>0.36404999999999998</v>
      </c>
      <c r="G139" s="34">
        <f t="shared" si="21"/>
        <v>2.9334052939565406E-4</v>
      </c>
      <c r="H139" s="40" t="s">
        <v>195</v>
      </c>
      <c r="I139" s="51" t="s">
        <v>26</v>
      </c>
      <c r="J139" s="51" t="s">
        <v>27</v>
      </c>
      <c r="K139" s="34">
        <f t="shared" si="23"/>
        <v>2.9334052939565406E-4</v>
      </c>
      <c r="L139" s="34">
        <f t="shared" si="24"/>
        <v>7.2232682370906994E-5</v>
      </c>
      <c r="M139" s="34">
        <f t="shared" si="25"/>
        <v>2.2110784702474706E-4</v>
      </c>
      <c r="N139" s="34">
        <v>0</v>
      </c>
      <c r="O139" s="34">
        <v>0</v>
      </c>
      <c r="P139" s="34">
        <v>0</v>
      </c>
      <c r="Q139" s="34">
        <v>0</v>
      </c>
      <c r="R139" s="40" t="s">
        <v>32</v>
      </c>
      <c r="S139" s="51" t="s">
        <v>93</v>
      </c>
      <c r="T139" s="53" t="s">
        <v>30</v>
      </c>
      <c r="U139" s="54">
        <v>44663</v>
      </c>
    </row>
    <row r="140" spans="1:21" ht="83.4" x14ac:dyDescent="0.3">
      <c r="A140" s="40">
        <v>84</v>
      </c>
      <c r="B140" s="29" t="s">
        <v>22</v>
      </c>
      <c r="C140" s="29" t="s">
        <v>144</v>
      </c>
      <c r="D140" s="51" t="s">
        <v>24</v>
      </c>
      <c r="E140" s="52">
        <v>0.5</v>
      </c>
      <c r="F140" s="38">
        <f>E140*0.1814</f>
        <v>9.0700000000000003E-2</v>
      </c>
      <c r="G140" s="34">
        <f t="shared" si="21"/>
        <v>7.3083329257480633E-5</v>
      </c>
      <c r="H140" s="40" t="s">
        <v>196</v>
      </c>
      <c r="I140" s="51" t="s">
        <v>26</v>
      </c>
      <c r="J140" s="51" t="s">
        <v>27</v>
      </c>
      <c r="K140" s="34">
        <f t="shared" si="23"/>
        <v>7.3083329257480633E-5</v>
      </c>
      <c r="L140" s="34">
        <f t="shared" si="24"/>
        <v>1.7996166161354937E-5</v>
      </c>
      <c r="M140" s="34">
        <f t="shared" si="25"/>
        <v>5.5087163096125692E-5</v>
      </c>
      <c r="N140" s="34">
        <v>0</v>
      </c>
      <c r="O140" s="34">
        <v>0</v>
      </c>
      <c r="P140" s="34">
        <v>0</v>
      </c>
      <c r="Q140" s="34">
        <v>0</v>
      </c>
      <c r="R140" s="29" t="s">
        <v>146</v>
      </c>
      <c r="S140" s="51" t="s">
        <v>29</v>
      </c>
      <c r="T140" s="53" t="s">
        <v>30</v>
      </c>
      <c r="U140" s="54">
        <v>44656</v>
      </c>
    </row>
    <row r="141" spans="1:21" ht="42" x14ac:dyDescent="0.3">
      <c r="A141" s="40">
        <v>84</v>
      </c>
      <c r="B141" s="29" t="s">
        <v>22</v>
      </c>
      <c r="C141" s="50" t="s">
        <v>31</v>
      </c>
      <c r="D141" s="51" t="s">
        <v>24</v>
      </c>
      <c r="E141" s="52">
        <v>0.5</v>
      </c>
      <c r="F141" s="38">
        <f>E141*0.1814</f>
        <v>9.0700000000000003E-2</v>
      </c>
      <c r="G141" s="34">
        <f t="shared" si="21"/>
        <v>7.3083329257480633E-5</v>
      </c>
      <c r="H141" s="40" t="s">
        <v>196</v>
      </c>
      <c r="I141" s="51" t="s">
        <v>26</v>
      </c>
      <c r="J141" s="51" t="s">
        <v>27</v>
      </c>
      <c r="K141" s="34">
        <f t="shared" si="23"/>
        <v>7.3083329257480633E-5</v>
      </c>
      <c r="L141" s="34">
        <f t="shared" si="24"/>
        <v>1.7996166161354937E-5</v>
      </c>
      <c r="M141" s="34">
        <f t="shared" si="25"/>
        <v>5.5087163096125692E-5</v>
      </c>
      <c r="N141" s="34">
        <v>0</v>
      </c>
      <c r="O141" s="34">
        <v>0</v>
      </c>
      <c r="P141" s="34">
        <v>0</v>
      </c>
      <c r="Q141" s="34">
        <v>0</v>
      </c>
      <c r="R141" s="40" t="s">
        <v>32</v>
      </c>
      <c r="S141" s="51" t="s">
        <v>93</v>
      </c>
      <c r="T141" s="53" t="s">
        <v>30</v>
      </c>
      <c r="U141" s="54">
        <v>44663</v>
      </c>
    </row>
    <row r="142" spans="1:21" ht="83.4" x14ac:dyDescent="0.3">
      <c r="A142" s="40">
        <v>85</v>
      </c>
      <c r="B142" s="29" t="s">
        <v>22</v>
      </c>
      <c r="C142" s="29" t="s">
        <v>144</v>
      </c>
      <c r="D142" s="51" t="s">
        <v>24</v>
      </c>
      <c r="E142" s="52">
        <v>0.5</v>
      </c>
      <c r="F142" s="38">
        <f>E142*0.5432</f>
        <v>0.27160000000000001</v>
      </c>
      <c r="G142" s="34">
        <f t="shared" si="21"/>
        <v>2.1884710282614927E-4</v>
      </c>
      <c r="H142" s="40" t="s">
        <v>197</v>
      </c>
      <c r="I142" s="51" t="s">
        <v>26</v>
      </c>
      <c r="J142" s="51" t="s">
        <v>27</v>
      </c>
      <c r="K142" s="34">
        <f t="shared" si="23"/>
        <v>2.1884710282614927E-4</v>
      </c>
      <c r="L142" s="34">
        <f t="shared" si="24"/>
        <v>5.3889291393869915E-5</v>
      </c>
      <c r="M142" s="34">
        <f t="shared" si="25"/>
        <v>1.6495781143227936E-4</v>
      </c>
      <c r="N142" s="34">
        <v>0</v>
      </c>
      <c r="O142" s="34">
        <v>0</v>
      </c>
      <c r="P142" s="34">
        <v>0</v>
      </c>
      <c r="Q142" s="34">
        <v>0</v>
      </c>
      <c r="R142" s="29" t="s">
        <v>146</v>
      </c>
      <c r="S142" s="51" t="s">
        <v>29</v>
      </c>
      <c r="T142" s="53" t="s">
        <v>30</v>
      </c>
      <c r="U142" s="54">
        <v>44656</v>
      </c>
    </row>
    <row r="143" spans="1:21" ht="42" x14ac:dyDescent="0.3">
      <c r="A143" s="40">
        <v>85</v>
      </c>
      <c r="B143" s="29" t="s">
        <v>22</v>
      </c>
      <c r="C143" s="50" t="s">
        <v>31</v>
      </c>
      <c r="D143" s="51" t="s">
        <v>24</v>
      </c>
      <c r="E143" s="52">
        <v>0.5</v>
      </c>
      <c r="F143" s="38">
        <f>E143*0.5432</f>
        <v>0.27160000000000001</v>
      </c>
      <c r="G143" s="34">
        <f t="shared" si="21"/>
        <v>2.1884710282614927E-4</v>
      </c>
      <c r="H143" s="40" t="s">
        <v>197</v>
      </c>
      <c r="I143" s="51" t="s">
        <v>26</v>
      </c>
      <c r="J143" s="51" t="s">
        <v>27</v>
      </c>
      <c r="K143" s="34">
        <f t="shared" si="23"/>
        <v>2.1884710282614927E-4</v>
      </c>
      <c r="L143" s="34">
        <f t="shared" si="24"/>
        <v>5.3889291393869915E-5</v>
      </c>
      <c r="M143" s="34">
        <f t="shared" si="25"/>
        <v>1.6495781143227936E-4</v>
      </c>
      <c r="N143" s="34">
        <v>0</v>
      </c>
      <c r="O143" s="34">
        <v>0</v>
      </c>
      <c r="P143" s="34">
        <v>0</v>
      </c>
      <c r="Q143" s="34">
        <v>0</v>
      </c>
      <c r="R143" s="40" t="s">
        <v>32</v>
      </c>
      <c r="S143" s="51" t="s">
        <v>93</v>
      </c>
      <c r="T143" s="53" t="s">
        <v>30</v>
      </c>
      <c r="U143" s="54">
        <v>44663</v>
      </c>
    </row>
    <row r="144" spans="1:21" ht="42" x14ac:dyDescent="0.3">
      <c r="A144" s="40">
        <v>86</v>
      </c>
      <c r="B144" s="29" t="s">
        <v>22</v>
      </c>
      <c r="C144" s="65" t="s">
        <v>31</v>
      </c>
      <c r="D144" s="62" t="s">
        <v>24</v>
      </c>
      <c r="E144" s="85">
        <v>1</v>
      </c>
      <c r="F144" s="38">
        <v>5.7999999999999996E-3</v>
      </c>
      <c r="G144" s="34">
        <f t="shared" si="21"/>
        <v>4.6734653769943506E-6</v>
      </c>
      <c r="H144" s="40" t="s">
        <v>198</v>
      </c>
      <c r="I144" s="51" t="s">
        <v>26</v>
      </c>
      <c r="J144" s="51" t="s">
        <v>27</v>
      </c>
      <c r="K144" s="34">
        <f t="shared" ref="K144:K151" si="26">L144</f>
        <v>4.6734653769943506E-6</v>
      </c>
      <c r="L144" s="34">
        <f t="shared" ref="L144:L151" si="27">G144</f>
        <v>4.6734653769943506E-6</v>
      </c>
      <c r="M144" s="34">
        <v>0</v>
      </c>
      <c r="N144" s="34">
        <v>0</v>
      </c>
      <c r="O144" s="34">
        <v>0</v>
      </c>
      <c r="P144" s="34">
        <v>0</v>
      </c>
      <c r="Q144" s="34">
        <v>0</v>
      </c>
      <c r="R144" s="40" t="s">
        <v>32</v>
      </c>
      <c r="S144" s="62" t="s">
        <v>93</v>
      </c>
      <c r="T144" s="63" t="s">
        <v>30</v>
      </c>
      <c r="U144" s="64">
        <v>44663</v>
      </c>
    </row>
    <row r="145" spans="1:21" ht="42" x14ac:dyDescent="0.3">
      <c r="A145" s="40">
        <v>87</v>
      </c>
      <c r="B145" s="29" t="s">
        <v>22</v>
      </c>
      <c r="C145" s="50" t="s">
        <v>31</v>
      </c>
      <c r="D145" s="51" t="s">
        <v>24</v>
      </c>
      <c r="E145" s="52">
        <v>1</v>
      </c>
      <c r="F145" s="38">
        <v>3.6111</v>
      </c>
      <c r="G145" s="34">
        <f t="shared" si="21"/>
        <v>2.9097156591145349E-3</v>
      </c>
      <c r="H145" s="40" t="s">
        <v>199</v>
      </c>
      <c r="I145" s="51" t="s">
        <v>26</v>
      </c>
      <c r="J145" s="51" t="s">
        <v>27</v>
      </c>
      <c r="K145" s="34">
        <f t="shared" si="26"/>
        <v>2.9097156591145349E-3</v>
      </c>
      <c r="L145" s="34">
        <f t="shared" si="27"/>
        <v>2.9097156591145349E-3</v>
      </c>
      <c r="M145" s="34">
        <v>0</v>
      </c>
      <c r="N145" s="34">
        <v>0</v>
      </c>
      <c r="O145" s="34">
        <v>0</v>
      </c>
      <c r="P145" s="34">
        <v>0</v>
      </c>
      <c r="Q145" s="34">
        <v>0</v>
      </c>
      <c r="R145" s="40" t="s">
        <v>32</v>
      </c>
      <c r="S145" s="51" t="s">
        <v>93</v>
      </c>
      <c r="T145" s="53" t="s">
        <v>30</v>
      </c>
      <c r="U145" s="54">
        <v>44663</v>
      </c>
    </row>
    <row r="146" spans="1:21" ht="42" x14ac:dyDescent="0.3">
      <c r="A146" s="40">
        <v>88</v>
      </c>
      <c r="B146" s="29" t="s">
        <v>22</v>
      </c>
      <c r="C146" s="50" t="s">
        <v>31</v>
      </c>
      <c r="D146" s="51" t="s">
        <v>24</v>
      </c>
      <c r="E146" s="52">
        <v>1</v>
      </c>
      <c r="F146" s="38">
        <v>1.9339</v>
      </c>
      <c r="G146" s="34">
        <f t="shared" si="21"/>
        <v>1.5582783952705821E-3</v>
      </c>
      <c r="H146" s="40" t="s">
        <v>200</v>
      </c>
      <c r="I146" s="51" t="s">
        <v>26</v>
      </c>
      <c r="J146" s="51" t="s">
        <v>27</v>
      </c>
      <c r="K146" s="34">
        <f t="shared" si="26"/>
        <v>1.5582783952705821E-3</v>
      </c>
      <c r="L146" s="34">
        <f t="shared" si="27"/>
        <v>1.5582783952705821E-3</v>
      </c>
      <c r="M146" s="34">
        <v>0</v>
      </c>
      <c r="N146" s="34">
        <v>0</v>
      </c>
      <c r="O146" s="34">
        <v>0</v>
      </c>
      <c r="P146" s="34">
        <v>0</v>
      </c>
      <c r="Q146" s="34">
        <v>0</v>
      </c>
      <c r="R146" s="40" t="s">
        <v>32</v>
      </c>
      <c r="S146" s="51" t="s">
        <v>93</v>
      </c>
      <c r="T146" s="53" t="s">
        <v>30</v>
      </c>
      <c r="U146" s="54">
        <v>44663</v>
      </c>
    </row>
    <row r="147" spans="1:21" ht="42" x14ac:dyDescent="0.3">
      <c r="A147" s="40">
        <v>89</v>
      </c>
      <c r="B147" s="29" t="s">
        <v>22</v>
      </c>
      <c r="C147" s="50" t="s">
        <v>31</v>
      </c>
      <c r="D147" s="51" t="s">
        <v>24</v>
      </c>
      <c r="E147" s="52">
        <v>1</v>
      </c>
      <c r="F147" s="38">
        <v>1.5978000000000001</v>
      </c>
      <c r="G147" s="34">
        <f t="shared" si="21"/>
        <v>1.2874591343726854E-3</v>
      </c>
      <c r="H147" s="40" t="s">
        <v>201</v>
      </c>
      <c r="I147" s="51" t="s">
        <v>26</v>
      </c>
      <c r="J147" s="51" t="s">
        <v>27</v>
      </c>
      <c r="K147" s="34">
        <f t="shared" si="26"/>
        <v>1.2874591343726854E-3</v>
      </c>
      <c r="L147" s="34">
        <f t="shared" si="27"/>
        <v>1.2874591343726854E-3</v>
      </c>
      <c r="M147" s="34">
        <v>0</v>
      </c>
      <c r="N147" s="34">
        <v>0</v>
      </c>
      <c r="O147" s="34">
        <v>0</v>
      </c>
      <c r="P147" s="34">
        <v>0</v>
      </c>
      <c r="Q147" s="34">
        <v>0</v>
      </c>
      <c r="R147" s="40" t="s">
        <v>32</v>
      </c>
      <c r="S147" s="51" t="s">
        <v>93</v>
      </c>
      <c r="T147" s="53" t="s">
        <v>30</v>
      </c>
      <c r="U147" s="54">
        <v>44663</v>
      </c>
    </row>
    <row r="148" spans="1:21" ht="42" x14ac:dyDescent="0.3">
      <c r="A148" s="40">
        <v>90</v>
      </c>
      <c r="B148" s="29" t="s">
        <v>22</v>
      </c>
      <c r="C148" s="50" t="s">
        <v>31</v>
      </c>
      <c r="D148" s="51" t="s">
        <v>24</v>
      </c>
      <c r="E148" s="52">
        <v>1</v>
      </c>
      <c r="F148" s="38">
        <v>1.2583</v>
      </c>
      <c r="G148" s="34">
        <f t="shared" si="21"/>
        <v>1.0139002558399986E-3</v>
      </c>
      <c r="H148" s="40" t="s">
        <v>202</v>
      </c>
      <c r="I148" s="51" t="s">
        <v>26</v>
      </c>
      <c r="J148" s="51" t="s">
        <v>27</v>
      </c>
      <c r="K148" s="34">
        <f t="shared" si="26"/>
        <v>1.0139002558399986E-3</v>
      </c>
      <c r="L148" s="34">
        <f t="shared" si="27"/>
        <v>1.0139002558399986E-3</v>
      </c>
      <c r="M148" s="34">
        <v>0</v>
      </c>
      <c r="N148" s="34">
        <v>0</v>
      </c>
      <c r="O148" s="34">
        <v>0</v>
      </c>
      <c r="P148" s="34">
        <v>0</v>
      </c>
      <c r="Q148" s="34">
        <v>0</v>
      </c>
      <c r="R148" s="40" t="s">
        <v>32</v>
      </c>
      <c r="S148" s="51" t="s">
        <v>93</v>
      </c>
      <c r="T148" s="53" t="s">
        <v>30</v>
      </c>
      <c r="U148" s="54">
        <v>44663</v>
      </c>
    </row>
    <row r="149" spans="1:21" ht="42" x14ac:dyDescent="0.3">
      <c r="A149" s="40">
        <v>91</v>
      </c>
      <c r="B149" s="29" t="s">
        <v>22</v>
      </c>
      <c r="C149" s="50" t="s">
        <v>31</v>
      </c>
      <c r="D149" s="51" t="s">
        <v>24</v>
      </c>
      <c r="E149" s="52">
        <v>1</v>
      </c>
      <c r="F149" s="38">
        <v>3.0619999999999998</v>
      </c>
      <c r="G149" s="34">
        <f t="shared" si="21"/>
        <v>2.4672674110959832E-3</v>
      </c>
      <c r="H149" s="40" t="s">
        <v>203</v>
      </c>
      <c r="I149" s="51" t="s">
        <v>26</v>
      </c>
      <c r="J149" s="51" t="s">
        <v>27</v>
      </c>
      <c r="K149" s="34">
        <f t="shared" si="26"/>
        <v>2.4672674110959832E-3</v>
      </c>
      <c r="L149" s="34">
        <f t="shared" si="27"/>
        <v>2.4672674110959832E-3</v>
      </c>
      <c r="M149" s="34">
        <v>0</v>
      </c>
      <c r="N149" s="34">
        <v>0</v>
      </c>
      <c r="O149" s="34">
        <v>0</v>
      </c>
      <c r="P149" s="34">
        <v>0</v>
      </c>
      <c r="Q149" s="34">
        <v>0</v>
      </c>
      <c r="R149" s="40" t="s">
        <v>32</v>
      </c>
      <c r="S149" s="51" t="s">
        <v>93</v>
      </c>
      <c r="T149" s="53" t="s">
        <v>30</v>
      </c>
      <c r="U149" s="54">
        <v>44663</v>
      </c>
    </row>
    <row r="150" spans="1:21" ht="42" x14ac:dyDescent="0.3">
      <c r="A150" s="40">
        <v>92</v>
      </c>
      <c r="B150" s="29" t="s">
        <v>22</v>
      </c>
      <c r="C150" s="50" t="s">
        <v>31</v>
      </c>
      <c r="D150" s="51" t="s">
        <v>24</v>
      </c>
      <c r="E150" s="52">
        <v>1</v>
      </c>
      <c r="F150" s="38">
        <v>2.9859</v>
      </c>
      <c r="G150" s="34">
        <f t="shared" si="21"/>
        <v>2.4059483222702471E-3</v>
      </c>
      <c r="H150" s="40" t="s">
        <v>204</v>
      </c>
      <c r="I150" s="51" t="s">
        <v>26</v>
      </c>
      <c r="J150" s="51" t="s">
        <v>27</v>
      </c>
      <c r="K150" s="34">
        <f t="shared" si="26"/>
        <v>2.4059483222702471E-3</v>
      </c>
      <c r="L150" s="34">
        <f t="shared" si="27"/>
        <v>2.4059483222702471E-3</v>
      </c>
      <c r="M150" s="34">
        <v>0</v>
      </c>
      <c r="N150" s="34">
        <v>0</v>
      </c>
      <c r="O150" s="34">
        <v>0</v>
      </c>
      <c r="P150" s="34">
        <v>0</v>
      </c>
      <c r="Q150" s="34">
        <v>0</v>
      </c>
      <c r="R150" s="40" t="s">
        <v>32</v>
      </c>
      <c r="S150" s="51" t="s">
        <v>93</v>
      </c>
      <c r="T150" s="53" t="s">
        <v>30</v>
      </c>
      <c r="U150" s="54">
        <v>44663</v>
      </c>
    </row>
    <row r="151" spans="1:21" ht="42" x14ac:dyDescent="0.3">
      <c r="A151" s="40">
        <v>93</v>
      </c>
      <c r="B151" s="29" t="s">
        <v>22</v>
      </c>
      <c r="C151" s="50" t="s">
        <v>31</v>
      </c>
      <c r="D151" s="51" t="s">
        <v>24</v>
      </c>
      <c r="E151" s="52">
        <v>1</v>
      </c>
      <c r="F151" s="38">
        <v>2.0243000000000002</v>
      </c>
      <c r="G151" s="34">
        <f t="shared" si="21"/>
        <v>1.6311199935602873E-3</v>
      </c>
      <c r="H151" s="40" t="s">
        <v>205</v>
      </c>
      <c r="I151" s="51" t="s">
        <v>26</v>
      </c>
      <c r="J151" s="51" t="s">
        <v>27</v>
      </c>
      <c r="K151" s="34">
        <f t="shared" si="26"/>
        <v>1.6311199935602873E-3</v>
      </c>
      <c r="L151" s="34">
        <f t="shared" si="27"/>
        <v>1.6311199935602873E-3</v>
      </c>
      <c r="M151" s="34">
        <v>0</v>
      </c>
      <c r="N151" s="34">
        <v>0</v>
      </c>
      <c r="O151" s="34">
        <v>0</v>
      </c>
      <c r="P151" s="34">
        <v>0</v>
      </c>
      <c r="Q151" s="34">
        <v>0</v>
      </c>
      <c r="R151" s="40" t="s">
        <v>32</v>
      </c>
      <c r="S151" s="51" t="s">
        <v>93</v>
      </c>
      <c r="T151" s="53" t="s">
        <v>30</v>
      </c>
      <c r="U151" s="54">
        <v>44663</v>
      </c>
    </row>
    <row r="152" spans="1:21" ht="42" x14ac:dyDescent="0.3">
      <c r="A152" s="40">
        <v>94</v>
      </c>
      <c r="B152" s="29" t="s">
        <v>22</v>
      </c>
      <c r="C152" s="51" t="s">
        <v>206</v>
      </c>
      <c r="D152" s="51" t="s">
        <v>24</v>
      </c>
      <c r="E152" s="52">
        <v>1</v>
      </c>
      <c r="F152" s="38">
        <v>0.97589999999999999</v>
      </c>
      <c r="G152" s="34">
        <f t="shared" si="21"/>
        <v>7.8635083817392881E-4</v>
      </c>
      <c r="H152" s="40" t="s">
        <v>207</v>
      </c>
      <c r="I152" s="51" t="s">
        <v>26</v>
      </c>
      <c r="J152" s="51" t="s">
        <v>27</v>
      </c>
      <c r="K152" s="34">
        <f>L152</f>
        <v>7.8635083817392881E-4</v>
      </c>
      <c r="L152" s="34">
        <f>G152</f>
        <v>7.8635083817392881E-4</v>
      </c>
      <c r="M152" s="34">
        <v>0</v>
      </c>
      <c r="N152" s="34">
        <v>0</v>
      </c>
      <c r="O152" s="34">
        <v>0</v>
      </c>
      <c r="P152" s="34">
        <v>0</v>
      </c>
      <c r="Q152" s="34">
        <v>0</v>
      </c>
      <c r="R152" s="51" t="s">
        <v>208</v>
      </c>
      <c r="S152" s="51" t="s">
        <v>93</v>
      </c>
      <c r="T152" s="53" t="s">
        <v>30</v>
      </c>
      <c r="U152" s="54">
        <v>44663</v>
      </c>
    </row>
    <row r="153" spans="1:21" ht="55.8" x14ac:dyDescent="0.3">
      <c r="A153" s="40">
        <v>95</v>
      </c>
      <c r="B153" s="29" t="s">
        <v>22</v>
      </c>
      <c r="C153" s="50" t="s">
        <v>433</v>
      </c>
      <c r="D153" s="51" t="s">
        <v>24</v>
      </c>
      <c r="E153" s="52">
        <v>1</v>
      </c>
      <c r="F153" s="38">
        <v>1.9646999999999999</v>
      </c>
      <c r="G153" s="34">
        <f t="shared" si="21"/>
        <v>1.5830961079622071E-3</v>
      </c>
      <c r="H153" s="40" t="s">
        <v>209</v>
      </c>
      <c r="I153" s="51" t="s">
        <v>26</v>
      </c>
      <c r="J153" s="51" t="s">
        <v>27</v>
      </c>
      <c r="K153" s="34">
        <f>G153</f>
        <v>1.5830961079622071E-3</v>
      </c>
      <c r="L153" s="34">
        <f>G153</f>
        <v>1.5830961079622071E-3</v>
      </c>
      <c r="M153" s="34">
        <v>0</v>
      </c>
      <c r="N153" s="34">
        <v>0</v>
      </c>
      <c r="O153" s="34">
        <v>0</v>
      </c>
      <c r="P153" s="34">
        <v>0</v>
      </c>
      <c r="Q153" s="34">
        <v>0</v>
      </c>
      <c r="R153" s="51" t="s">
        <v>210</v>
      </c>
      <c r="S153" s="51" t="s">
        <v>29</v>
      </c>
      <c r="T153" s="53" t="s">
        <v>30</v>
      </c>
      <c r="U153" s="54">
        <v>44656</v>
      </c>
    </row>
    <row r="154" spans="1:21" ht="42" x14ac:dyDescent="0.3">
      <c r="A154" s="40">
        <v>96</v>
      </c>
      <c r="B154" s="29" t="s">
        <v>22</v>
      </c>
      <c r="C154" s="50" t="s">
        <v>31</v>
      </c>
      <c r="D154" s="51" t="s">
        <v>24</v>
      </c>
      <c r="E154" s="52">
        <v>1</v>
      </c>
      <c r="F154" s="38">
        <v>34.619700000000002</v>
      </c>
      <c r="G154" s="34">
        <f t="shared" si="21"/>
        <v>2.7895511950332991E-2</v>
      </c>
      <c r="H154" s="40" t="s">
        <v>211</v>
      </c>
      <c r="I154" s="51" t="s">
        <v>26</v>
      </c>
      <c r="J154" s="51" t="s">
        <v>27</v>
      </c>
      <c r="K154" s="34">
        <f>L154</f>
        <v>2.7895511950332991E-2</v>
      </c>
      <c r="L154" s="34">
        <f>G154</f>
        <v>2.7895511950332991E-2</v>
      </c>
      <c r="M154" s="34">
        <v>0</v>
      </c>
      <c r="N154" s="34">
        <v>0</v>
      </c>
      <c r="O154" s="34">
        <v>0</v>
      </c>
      <c r="P154" s="34">
        <v>0</v>
      </c>
      <c r="Q154" s="34">
        <v>0</v>
      </c>
      <c r="R154" s="40" t="s">
        <v>32</v>
      </c>
      <c r="S154" s="51" t="s">
        <v>93</v>
      </c>
      <c r="T154" s="53" t="s">
        <v>30</v>
      </c>
      <c r="U154" s="54">
        <v>44663</v>
      </c>
    </row>
    <row r="155" spans="1:21" ht="42" x14ac:dyDescent="0.3">
      <c r="A155" s="40">
        <v>97</v>
      </c>
      <c r="B155" s="29" t="s">
        <v>22</v>
      </c>
      <c r="C155" s="50" t="s">
        <v>31</v>
      </c>
      <c r="D155" s="51" t="s">
        <v>24</v>
      </c>
      <c r="E155" s="52">
        <v>1</v>
      </c>
      <c r="F155" s="38">
        <v>1.3140000000000001</v>
      </c>
      <c r="G155" s="34">
        <f t="shared" si="21"/>
        <v>1.0587816388569961E-3</v>
      </c>
      <c r="H155" s="40" t="s">
        <v>212</v>
      </c>
      <c r="I155" s="51" t="s">
        <v>26</v>
      </c>
      <c r="J155" s="51" t="s">
        <v>27</v>
      </c>
      <c r="K155" s="34">
        <f>L155</f>
        <v>1.0587816388569961E-3</v>
      </c>
      <c r="L155" s="34">
        <f>G155</f>
        <v>1.0587816388569961E-3</v>
      </c>
      <c r="M155" s="34">
        <v>0</v>
      </c>
      <c r="N155" s="34">
        <v>0</v>
      </c>
      <c r="O155" s="34">
        <v>0</v>
      </c>
      <c r="P155" s="34">
        <v>0</v>
      </c>
      <c r="Q155" s="34">
        <v>0</v>
      </c>
      <c r="R155" s="40" t="s">
        <v>32</v>
      </c>
      <c r="S155" s="51" t="s">
        <v>93</v>
      </c>
      <c r="T155" s="53" t="s">
        <v>30</v>
      </c>
      <c r="U155" s="54">
        <v>44663</v>
      </c>
    </row>
    <row r="156" spans="1:21" ht="42" x14ac:dyDescent="0.3">
      <c r="A156" s="40" t="s">
        <v>213</v>
      </c>
      <c r="B156" s="29" t="s">
        <v>22</v>
      </c>
      <c r="C156" s="50" t="s">
        <v>214</v>
      </c>
      <c r="D156" s="51" t="s">
        <v>24</v>
      </c>
      <c r="E156" s="52">
        <v>1</v>
      </c>
      <c r="F156" s="38">
        <v>1.4599</v>
      </c>
      <c r="G156" s="34">
        <f t="shared" si="21"/>
        <v>1.1763434661851817E-3</v>
      </c>
      <c r="H156" s="40" t="s">
        <v>215</v>
      </c>
      <c r="I156" s="51" t="s">
        <v>26</v>
      </c>
      <c r="J156" s="51" t="s">
        <v>27</v>
      </c>
      <c r="K156" s="34">
        <f>L156+M156</f>
        <v>1.1763430132929473E-3</v>
      </c>
      <c r="L156" s="34">
        <f>G156*0.30450735</f>
        <v>3.5820523157786431E-4</v>
      </c>
      <c r="M156" s="34">
        <f>G156*0.695492265</f>
        <v>8.18137781715083E-4</v>
      </c>
      <c r="N156" s="34">
        <v>0</v>
      </c>
      <c r="O156" s="34">
        <v>0</v>
      </c>
      <c r="P156" s="34">
        <v>0</v>
      </c>
      <c r="Q156" s="34">
        <v>0</v>
      </c>
      <c r="R156" s="51" t="s">
        <v>187</v>
      </c>
      <c r="S156" s="51" t="s">
        <v>29</v>
      </c>
      <c r="T156" s="53" t="s">
        <v>30</v>
      </c>
      <c r="U156" s="54">
        <v>44656</v>
      </c>
    </row>
    <row r="157" spans="1:21" ht="42" x14ac:dyDescent="0.3">
      <c r="A157" s="40" t="s">
        <v>216</v>
      </c>
      <c r="B157" s="29" t="s">
        <v>22</v>
      </c>
      <c r="C157" s="50" t="s">
        <v>31</v>
      </c>
      <c r="D157" s="51" t="s">
        <v>24</v>
      </c>
      <c r="E157" s="52">
        <v>1</v>
      </c>
      <c r="F157" s="38">
        <v>0.04</v>
      </c>
      <c r="G157" s="34">
        <f t="shared" si="21"/>
        <v>3.2230795703409318E-5</v>
      </c>
      <c r="H157" s="40" t="s">
        <v>215</v>
      </c>
      <c r="I157" s="51" t="s">
        <v>26</v>
      </c>
      <c r="J157" s="51" t="s">
        <v>27</v>
      </c>
      <c r="K157" s="34">
        <f>L157</f>
        <v>3.2230795703409318E-5</v>
      </c>
      <c r="L157" s="34">
        <f>G157</f>
        <v>3.2230795703409318E-5</v>
      </c>
      <c r="M157" s="34">
        <v>0</v>
      </c>
      <c r="N157" s="34">
        <v>0</v>
      </c>
      <c r="O157" s="34">
        <v>0</v>
      </c>
      <c r="P157" s="34">
        <v>0</v>
      </c>
      <c r="Q157" s="34">
        <v>0</v>
      </c>
      <c r="R157" s="40" t="s">
        <v>32</v>
      </c>
      <c r="S157" s="51" t="s">
        <v>93</v>
      </c>
      <c r="T157" s="53" t="s">
        <v>30</v>
      </c>
      <c r="U157" s="54">
        <v>44663</v>
      </c>
    </row>
    <row r="158" spans="1:21" ht="55.8" x14ac:dyDescent="0.3">
      <c r="A158" s="40">
        <v>99</v>
      </c>
      <c r="B158" s="49" t="s">
        <v>22</v>
      </c>
      <c r="C158" s="50" t="s">
        <v>217</v>
      </c>
      <c r="D158" s="51" t="s">
        <v>24</v>
      </c>
      <c r="E158" s="52">
        <v>1</v>
      </c>
      <c r="F158" s="38">
        <v>5.9409000000000001</v>
      </c>
      <c r="G158" s="34">
        <f t="shared" si="21"/>
        <v>4.7869983548596102E-3</v>
      </c>
      <c r="H158" s="40" t="s">
        <v>218</v>
      </c>
      <c r="I158" s="51" t="s">
        <v>26</v>
      </c>
      <c r="J158" s="51" t="s">
        <v>27</v>
      </c>
      <c r="K158" s="34">
        <f>G158</f>
        <v>4.7869983548596102E-3</v>
      </c>
      <c r="L158" s="34">
        <v>0</v>
      </c>
      <c r="M158" s="34">
        <f>G158</f>
        <v>4.7869983548596102E-3</v>
      </c>
      <c r="N158" s="34">
        <v>0</v>
      </c>
      <c r="O158" s="34">
        <v>0</v>
      </c>
      <c r="P158" s="34">
        <v>0</v>
      </c>
      <c r="Q158" s="34">
        <v>0</v>
      </c>
      <c r="R158" s="51" t="s">
        <v>219</v>
      </c>
      <c r="S158" s="51" t="s">
        <v>220</v>
      </c>
      <c r="T158" s="53" t="s">
        <v>30</v>
      </c>
      <c r="U158" s="54">
        <v>44622</v>
      </c>
    </row>
    <row r="159" spans="1:21" ht="42" x14ac:dyDescent="0.3">
      <c r="A159" s="146">
        <v>100</v>
      </c>
      <c r="B159" s="148" t="s">
        <v>22</v>
      </c>
      <c r="C159" s="50" t="s">
        <v>221</v>
      </c>
      <c r="D159" s="156" t="s">
        <v>24</v>
      </c>
      <c r="E159" s="160">
        <v>1</v>
      </c>
      <c r="F159" s="153">
        <v>2.7795999999999998</v>
      </c>
      <c r="G159" s="137">
        <f t="shared" si="21"/>
        <v>2.2397179934299134E-3</v>
      </c>
      <c r="H159" s="154" t="s">
        <v>222</v>
      </c>
      <c r="I159" s="156" t="s">
        <v>26</v>
      </c>
      <c r="J159" s="158" t="s">
        <v>27</v>
      </c>
      <c r="K159" s="137">
        <f>M159</f>
        <v>2.2397179934299134E-3</v>
      </c>
      <c r="L159" s="137">
        <v>0</v>
      </c>
      <c r="M159" s="137">
        <f>G159</f>
        <v>2.2397179934299134E-3</v>
      </c>
      <c r="N159" s="137">
        <v>0</v>
      </c>
      <c r="O159" s="137">
        <v>0</v>
      </c>
      <c r="P159" s="137">
        <v>0</v>
      </c>
      <c r="Q159" s="144">
        <v>0</v>
      </c>
      <c r="R159" s="51" t="s">
        <v>223</v>
      </c>
      <c r="S159" s="51" t="s">
        <v>29</v>
      </c>
      <c r="T159" s="95" t="s">
        <v>30</v>
      </c>
      <c r="U159" s="54">
        <v>44656</v>
      </c>
    </row>
    <row r="160" spans="1:21" ht="69.599999999999994" x14ac:dyDescent="0.3">
      <c r="A160" s="147"/>
      <c r="B160" s="149"/>
      <c r="C160" s="50" t="s">
        <v>431</v>
      </c>
      <c r="D160" s="157"/>
      <c r="E160" s="161"/>
      <c r="F160" s="152"/>
      <c r="G160" s="138"/>
      <c r="H160" s="155"/>
      <c r="I160" s="157"/>
      <c r="J160" s="159"/>
      <c r="K160" s="138"/>
      <c r="L160" s="138"/>
      <c r="M160" s="138"/>
      <c r="N160" s="138"/>
      <c r="O160" s="138"/>
      <c r="P160" s="138"/>
      <c r="Q160" s="145"/>
      <c r="R160" s="51" t="s">
        <v>224</v>
      </c>
      <c r="S160" s="53" t="s">
        <v>225</v>
      </c>
      <c r="T160" s="53" t="s">
        <v>226</v>
      </c>
      <c r="U160" s="54">
        <v>34491</v>
      </c>
    </row>
    <row r="161" spans="1:21" ht="42" x14ac:dyDescent="0.3">
      <c r="A161" s="40" t="s">
        <v>227</v>
      </c>
      <c r="B161" s="29" t="s">
        <v>22</v>
      </c>
      <c r="C161" s="50" t="s">
        <v>185</v>
      </c>
      <c r="D161" s="51" t="s">
        <v>24</v>
      </c>
      <c r="E161" s="52">
        <v>1</v>
      </c>
      <c r="F161" s="38">
        <v>24.8932</v>
      </c>
      <c r="G161" s="34">
        <f t="shared" si="21"/>
        <v>2.005819109010272E-2</v>
      </c>
      <c r="H161" s="40" t="s">
        <v>228</v>
      </c>
      <c r="I161" s="51" t="s">
        <v>26</v>
      </c>
      <c r="J161" s="51" t="s">
        <v>27</v>
      </c>
      <c r="K161" s="34">
        <f>L161+M161</f>
        <v>2.0058183367699153E-2</v>
      </c>
      <c r="L161" s="34">
        <f>G161*0.30450735</f>
        <v>6.1078666146407905E-3</v>
      </c>
      <c r="M161" s="34">
        <f>G161*0.695492265</f>
        <v>1.3950316753058361E-2</v>
      </c>
      <c r="N161" s="34">
        <v>0</v>
      </c>
      <c r="O161" s="34">
        <v>0</v>
      </c>
      <c r="P161" s="34">
        <v>0</v>
      </c>
      <c r="Q161" s="34">
        <v>0</v>
      </c>
      <c r="R161" s="51" t="s">
        <v>187</v>
      </c>
      <c r="S161" s="51" t="s">
        <v>29</v>
      </c>
      <c r="T161" s="78" t="s">
        <v>30</v>
      </c>
      <c r="U161" s="54">
        <v>44656</v>
      </c>
    </row>
    <row r="162" spans="1:21" ht="42" x14ac:dyDescent="0.3">
      <c r="A162" s="40" t="s">
        <v>229</v>
      </c>
      <c r="B162" s="29" t="s">
        <v>22</v>
      </c>
      <c r="C162" s="50" t="s">
        <v>31</v>
      </c>
      <c r="D162" s="51" t="s">
        <v>24</v>
      </c>
      <c r="E162" s="52">
        <v>1</v>
      </c>
      <c r="F162" s="38">
        <v>0.28029999999999999</v>
      </c>
      <c r="G162" s="34">
        <f t="shared" si="21"/>
        <v>2.258573008916408E-4</v>
      </c>
      <c r="H162" s="28" t="s">
        <v>228</v>
      </c>
      <c r="I162" s="56" t="s">
        <v>26</v>
      </c>
      <c r="J162" s="56" t="s">
        <v>27</v>
      </c>
      <c r="K162" s="33">
        <f>L162</f>
        <v>2.258573008916408E-4</v>
      </c>
      <c r="L162" s="34">
        <f>G162</f>
        <v>2.258573008916408E-4</v>
      </c>
      <c r="M162" s="34">
        <v>0</v>
      </c>
      <c r="N162" s="34">
        <v>0</v>
      </c>
      <c r="O162" s="34">
        <v>0</v>
      </c>
      <c r="P162" s="34">
        <v>0</v>
      </c>
      <c r="Q162" s="34">
        <v>0</v>
      </c>
      <c r="R162" s="40" t="s">
        <v>32</v>
      </c>
      <c r="S162" s="51" t="s">
        <v>93</v>
      </c>
      <c r="T162" s="53" t="s">
        <v>30</v>
      </c>
      <c r="U162" s="54">
        <v>44663</v>
      </c>
    </row>
    <row r="163" spans="1:21" ht="83.4" x14ac:dyDescent="0.3">
      <c r="A163" s="146">
        <v>102</v>
      </c>
      <c r="B163" s="148" t="s">
        <v>22</v>
      </c>
      <c r="C163" s="29" t="s">
        <v>230</v>
      </c>
      <c r="D163" s="150" t="s">
        <v>24</v>
      </c>
      <c r="E163" s="151">
        <v>1</v>
      </c>
      <c r="F163" s="153">
        <v>1.6414</v>
      </c>
      <c r="G163" s="137">
        <f t="shared" si="21"/>
        <v>1.3225907016894013E-3</v>
      </c>
      <c r="H163" s="140" t="s">
        <v>231</v>
      </c>
      <c r="I163" s="140" t="s">
        <v>26</v>
      </c>
      <c r="J163" s="140" t="s">
        <v>27</v>
      </c>
      <c r="K163" s="141">
        <f>M163</f>
        <v>1.3225907016894013E-3</v>
      </c>
      <c r="L163" s="137">
        <v>0</v>
      </c>
      <c r="M163" s="137">
        <f>G163</f>
        <v>1.3225907016894013E-3</v>
      </c>
      <c r="N163" s="137">
        <v>0</v>
      </c>
      <c r="O163" s="137">
        <v>0</v>
      </c>
      <c r="P163" s="137">
        <v>0</v>
      </c>
      <c r="Q163" s="137">
        <v>0</v>
      </c>
      <c r="R163" s="40" t="s">
        <v>232</v>
      </c>
      <c r="S163" s="28" t="s">
        <v>29</v>
      </c>
      <c r="T163" s="96" t="s">
        <v>30</v>
      </c>
      <c r="U163" s="40">
        <v>44656</v>
      </c>
    </row>
    <row r="164" spans="1:21" ht="55.8" x14ac:dyDescent="0.3">
      <c r="A164" s="147"/>
      <c r="B164" s="149"/>
      <c r="C164" s="29" t="s">
        <v>432</v>
      </c>
      <c r="D164" s="147"/>
      <c r="E164" s="152"/>
      <c r="F164" s="152"/>
      <c r="G164" s="138"/>
      <c r="H164" s="140"/>
      <c r="I164" s="140"/>
      <c r="J164" s="140"/>
      <c r="K164" s="141"/>
      <c r="L164" s="138"/>
      <c r="M164" s="138"/>
      <c r="N164" s="138"/>
      <c r="O164" s="138"/>
      <c r="P164" s="138"/>
      <c r="Q164" s="138"/>
      <c r="R164" s="44" t="s">
        <v>429</v>
      </c>
      <c r="S164" s="44" t="s">
        <v>429</v>
      </c>
      <c r="T164" s="44" t="s">
        <v>429</v>
      </c>
      <c r="U164" s="40" t="s">
        <v>429</v>
      </c>
    </row>
    <row r="165" spans="1:21" ht="42" x14ac:dyDescent="0.3">
      <c r="A165" s="40">
        <v>103</v>
      </c>
      <c r="B165" s="29" t="s">
        <v>22</v>
      </c>
      <c r="C165" s="40" t="s">
        <v>233</v>
      </c>
      <c r="D165" s="40" t="s">
        <v>24</v>
      </c>
      <c r="E165" s="38">
        <v>1</v>
      </c>
      <c r="F165" s="38">
        <v>6.5321999999999996</v>
      </c>
      <c r="G165" s="34">
        <f t="shared" si="21"/>
        <v>5.2634500923452584E-3</v>
      </c>
      <c r="H165" s="84" t="s">
        <v>234</v>
      </c>
      <c r="I165" s="42" t="s">
        <v>26</v>
      </c>
      <c r="J165" s="42" t="s">
        <v>27</v>
      </c>
      <c r="K165" s="60">
        <f>L165+M165</f>
        <v>5.2634500923452593E-3</v>
      </c>
      <c r="L165" s="34">
        <f>G165*(0.04101488+0.04375+0.13124998+0.03022688)</f>
        <v>1.296081109142257E-3</v>
      </c>
      <c r="M165" s="34">
        <f>G165*(0.56250002+0.08572606+0.01757781+0.01295438+0.01875+0.05624999)</f>
        <v>3.9673689832030023E-3</v>
      </c>
      <c r="N165" s="34">
        <v>0</v>
      </c>
      <c r="O165" s="34">
        <v>0</v>
      </c>
      <c r="P165" s="34">
        <v>0</v>
      </c>
      <c r="Q165" s="34">
        <v>0</v>
      </c>
      <c r="R165" s="40" t="s">
        <v>235</v>
      </c>
      <c r="S165" s="42" t="s">
        <v>29</v>
      </c>
      <c r="T165" s="78" t="s">
        <v>30</v>
      </c>
      <c r="U165" s="54">
        <v>44656</v>
      </c>
    </row>
    <row r="166" spans="1:21" ht="42" x14ac:dyDescent="0.3">
      <c r="A166" s="40">
        <v>104</v>
      </c>
      <c r="B166" s="29" t="s">
        <v>22</v>
      </c>
      <c r="C166" s="29" t="s">
        <v>236</v>
      </c>
      <c r="D166" s="97" t="s">
        <v>24</v>
      </c>
      <c r="E166" s="98">
        <f>0.125*0.075</f>
        <v>9.3749999999999997E-3</v>
      </c>
      <c r="F166" s="38">
        <f t="shared" ref="F166:F183" si="28">E166*41.2075</f>
        <v>0.38632031250000004</v>
      </c>
      <c r="G166" s="34">
        <f t="shared" si="21"/>
        <v>3.1128527670661868E-4</v>
      </c>
      <c r="H166" s="40" t="s">
        <v>237</v>
      </c>
      <c r="I166" s="51" t="s">
        <v>26</v>
      </c>
      <c r="J166" s="51" t="s">
        <v>27</v>
      </c>
      <c r="K166" s="34">
        <f>G166</f>
        <v>3.1128527670661868E-4</v>
      </c>
      <c r="L166" s="34">
        <f>G166</f>
        <v>3.1128527670661868E-4</v>
      </c>
      <c r="M166" s="34">
        <v>0</v>
      </c>
      <c r="N166" s="34">
        <v>0</v>
      </c>
      <c r="O166" s="34">
        <v>0</v>
      </c>
      <c r="P166" s="34">
        <v>0</v>
      </c>
      <c r="Q166" s="34">
        <v>0</v>
      </c>
      <c r="R166" s="29" t="s">
        <v>238</v>
      </c>
      <c r="S166" s="97" t="s">
        <v>239</v>
      </c>
      <c r="T166" s="99" t="s">
        <v>240</v>
      </c>
      <c r="U166" s="100">
        <v>79101</v>
      </c>
    </row>
    <row r="167" spans="1:21" ht="42" x14ac:dyDescent="0.3">
      <c r="A167" s="40">
        <v>104</v>
      </c>
      <c r="B167" s="29" t="s">
        <v>22</v>
      </c>
      <c r="C167" s="45" t="s">
        <v>241</v>
      </c>
      <c r="D167" s="46" t="s">
        <v>24</v>
      </c>
      <c r="E167" s="47">
        <f>0.125*0.925</f>
        <v>0.11562500000000001</v>
      </c>
      <c r="F167" s="38">
        <f t="shared" si="28"/>
        <v>4.7646171875000007</v>
      </c>
      <c r="G167" s="34">
        <f t="shared" si="21"/>
        <v>3.8391850793816303E-3</v>
      </c>
      <c r="H167" s="40" t="s">
        <v>237</v>
      </c>
      <c r="I167" s="51" t="s">
        <v>26</v>
      </c>
      <c r="J167" s="51" t="s">
        <v>27</v>
      </c>
      <c r="K167" s="34">
        <f>G167</f>
        <v>3.8391850793816303E-3</v>
      </c>
      <c r="L167" s="34">
        <f>G167</f>
        <v>3.8391850793816303E-3</v>
      </c>
      <c r="M167" s="34">
        <v>0</v>
      </c>
      <c r="N167" s="34">
        <v>0</v>
      </c>
      <c r="O167" s="34">
        <v>0</v>
      </c>
      <c r="P167" s="34">
        <v>0</v>
      </c>
      <c r="Q167" s="34">
        <v>0</v>
      </c>
      <c r="R167" s="45" t="s">
        <v>242</v>
      </c>
      <c r="S167" s="46" t="s">
        <v>243</v>
      </c>
      <c r="T167" s="48" t="s">
        <v>240</v>
      </c>
      <c r="U167" s="100">
        <v>75225</v>
      </c>
    </row>
    <row r="168" spans="1:21" ht="42" x14ac:dyDescent="0.3">
      <c r="A168" s="40">
        <v>104</v>
      </c>
      <c r="B168" s="29" t="s">
        <v>22</v>
      </c>
      <c r="C168" s="45" t="s">
        <v>244</v>
      </c>
      <c r="D168" s="46" t="s">
        <v>24</v>
      </c>
      <c r="E168" s="47">
        <v>6.25E-2</v>
      </c>
      <c r="F168" s="38">
        <f t="shared" si="28"/>
        <v>2.5754687500000002</v>
      </c>
      <c r="G168" s="34">
        <f t="shared" si="21"/>
        <v>2.0752351780441245E-3</v>
      </c>
      <c r="H168" s="40" t="s">
        <v>237</v>
      </c>
      <c r="I168" s="51" t="s">
        <v>26</v>
      </c>
      <c r="J168" s="51" t="s">
        <v>27</v>
      </c>
      <c r="K168" s="34">
        <f>G168</f>
        <v>2.0752351780441245E-3</v>
      </c>
      <c r="L168" s="34">
        <f>G168</f>
        <v>2.0752351780441245E-3</v>
      </c>
      <c r="M168" s="34">
        <v>0</v>
      </c>
      <c r="N168" s="34">
        <v>0</v>
      </c>
      <c r="O168" s="34">
        <v>0</v>
      </c>
      <c r="P168" s="34">
        <v>0</v>
      </c>
      <c r="Q168" s="34">
        <v>0</v>
      </c>
      <c r="R168" s="45" t="s">
        <v>245</v>
      </c>
      <c r="S168" s="46" t="s">
        <v>246</v>
      </c>
      <c r="T168" s="48" t="s">
        <v>30</v>
      </c>
      <c r="U168" s="29">
        <v>44647</v>
      </c>
    </row>
    <row r="169" spans="1:21" ht="42" x14ac:dyDescent="0.3">
      <c r="A169" s="40">
        <v>104</v>
      </c>
      <c r="B169" s="29" t="s">
        <v>76</v>
      </c>
      <c r="C169" s="45" t="s">
        <v>247</v>
      </c>
      <c r="D169" s="46" t="s">
        <v>24</v>
      </c>
      <c r="E169" s="47">
        <v>0.125</v>
      </c>
      <c r="F169" s="38">
        <f t="shared" si="28"/>
        <v>5.1509375000000004</v>
      </c>
      <c r="G169" s="34">
        <f t="shared" si="21"/>
        <v>4.150470356088249E-3</v>
      </c>
      <c r="H169" s="40" t="s">
        <v>237</v>
      </c>
      <c r="I169" s="51" t="s">
        <v>26</v>
      </c>
      <c r="J169" s="51" t="s">
        <v>27</v>
      </c>
      <c r="K169" s="34">
        <v>0</v>
      </c>
      <c r="L169" s="34">
        <v>0</v>
      </c>
      <c r="M169" s="34">
        <v>0</v>
      </c>
      <c r="N169" s="34">
        <f>G169</f>
        <v>4.150470356088249E-3</v>
      </c>
      <c r="O169" s="34">
        <v>0</v>
      </c>
      <c r="P169" s="34">
        <v>0</v>
      </c>
      <c r="Q169" s="34">
        <v>0</v>
      </c>
      <c r="R169" s="45" t="s">
        <v>248</v>
      </c>
      <c r="S169" s="46" t="s">
        <v>249</v>
      </c>
      <c r="T169" s="48" t="s">
        <v>250</v>
      </c>
      <c r="U169" s="29">
        <v>13905</v>
      </c>
    </row>
    <row r="170" spans="1:21" ht="42" x14ac:dyDescent="0.3">
      <c r="A170" s="40">
        <v>104</v>
      </c>
      <c r="B170" s="29" t="s">
        <v>22</v>
      </c>
      <c r="C170" s="45" t="s">
        <v>251</v>
      </c>
      <c r="D170" s="46" t="s">
        <v>24</v>
      </c>
      <c r="E170" s="47">
        <v>3.7037E-2</v>
      </c>
      <c r="F170" s="38">
        <f t="shared" si="28"/>
        <v>1.5262021775000001</v>
      </c>
      <c r="G170" s="34">
        <f t="shared" si="21"/>
        <v>1.2297677646275237E-3</v>
      </c>
      <c r="H170" s="40" t="s">
        <v>237</v>
      </c>
      <c r="I170" s="51" t="s">
        <v>26</v>
      </c>
      <c r="J170" s="51" t="s">
        <v>27</v>
      </c>
      <c r="K170" s="34">
        <f t="shared" ref="K170:K183" si="29">G170</f>
        <v>1.2297677646275237E-3</v>
      </c>
      <c r="L170" s="34">
        <f t="shared" ref="L170:L183" si="30">G170</f>
        <v>1.2297677646275237E-3</v>
      </c>
      <c r="M170" s="34">
        <v>0</v>
      </c>
      <c r="N170" s="34">
        <v>0</v>
      </c>
      <c r="O170" s="34">
        <v>0</v>
      </c>
      <c r="P170" s="34">
        <v>0</v>
      </c>
      <c r="Q170" s="34">
        <v>0</v>
      </c>
      <c r="R170" s="45" t="s">
        <v>252</v>
      </c>
      <c r="S170" s="46" t="s">
        <v>246</v>
      </c>
      <c r="T170" s="48" t="s">
        <v>30</v>
      </c>
      <c r="U170" s="29">
        <v>44647</v>
      </c>
    </row>
    <row r="171" spans="1:21" ht="42" x14ac:dyDescent="0.3">
      <c r="A171" s="40">
        <v>104</v>
      </c>
      <c r="B171" s="29" t="s">
        <v>22</v>
      </c>
      <c r="C171" s="45" t="s">
        <v>253</v>
      </c>
      <c r="D171" s="46" t="s">
        <v>24</v>
      </c>
      <c r="E171" s="47">
        <v>3.7037E-2</v>
      </c>
      <c r="F171" s="38">
        <f t="shared" si="28"/>
        <v>1.5262021775000001</v>
      </c>
      <c r="G171" s="34">
        <f t="shared" si="21"/>
        <v>1.2297677646275237E-3</v>
      </c>
      <c r="H171" s="40" t="s">
        <v>237</v>
      </c>
      <c r="I171" s="51" t="s">
        <v>26</v>
      </c>
      <c r="J171" s="51" t="s">
        <v>27</v>
      </c>
      <c r="K171" s="34">
        <f t="shared" si="29"/>
        <v>1.2297677646275237E-3</v>
      </c>
      <c r="L171" s="34">
        <f t="shared" si="30"/>
        <v>1.2297677646275237E-3</v>
      </c>
      <c r="M171" s="34">
        <v>0</v>
      </c>
      <c r="N171" s="34">
        <v>0</v>
      </c>
      <c r="O171" s="34">
        <v>0</v>
      </c>
      <c r="P171" s="34">
        <v>0</v>
      </c>
      <c r="Q171" s="34">
        <v>0</v>
      </c>
      <c r="R171" s="45" t="s">
        <v>254</v>
      </c>
      <c r="S171" s="46" t="s">
        <v>255</v>
      </c>
      <c r="T171" s="48" t="s">
        <v>256</v>
      </c>
      <c r="U171" s="29">
        <v>85326</v>
      </c>
    </row>
    <row r="172" spans="1:21" ht="42" x14ac:dyDescent="0.3">
      <c r="A172" s="40">
        <v>104</v>
      </c>
      <c r="B172" s="29" t="s">
        <v>22</v>
      </c>
      <c r="C172" s="45" t="s">
        <v>257</v>
      </c>
      <c r="D172" s="46" t="s">
        <v>24</v>
      </c>
      <c r="E172" s="47">
        <v>3.7037E-2</v>
      </c>
      <c r="F172" s="38">
        <f t="shared" si="28"/>
        <v>1.5262021775000001</v>
      </c>
      <c r="G172" s="34">
        <f t="shared" si="21"/>
        <v>1.2297677646275237E-3</v>
      </c>
      <c r="H172" s="40" t="s">
        <v>237</v>
      </c>
      <c r="I172" s="51" t="s">
        <v>26</v>
      </c>
      <c r="J172" s="51" t="s">
        <v>27</v>
      </c>
      <c r="K172" s="34">
        <f t="shared" si="29"/>
        <v>1.2297677646275237E-3</v>
      </c>
      <c r="L172" s="34">
        <f t="shared" si="30"/>
        <v>1.2297677646275237E-3</v>
      </c>
      <c r="M172" s="34">
        <v>0</v>
      </c>
      <c r="N172" s="34">
        <v>0</v>
      </c>
      <c r="O172" s="34">
        <v>0</v>
      </c>
      <c r="P172" s="34">
        <v>0</v>
      </c>
      <c r="Q172" s="34">
        <v>0</v>
      </c>
      <c r="R172" s="45" t="s">
        <v>258</v>
      </c>
      <c r="S172" s="46" t="s">
        <v>246</v>
      </c>
      <c r="T172" s="48" t="s">
        <v>30</v>
      </c>
      <c r="U172" s="29">
        <v>44646</v>
      </c>
    </row>
    <row r="173" spans="1:21" ht="42" x14ac:dyDescent="0.3">
      <c r="A173" s="40">
        <v>104</v>
      </c>
      <c r="B173" s="29" t="s">
        <v>22</v>
      </c>
      <c r="C173" s="45" t="s">
        <v>259</v>
      </c>
      <c r="D173" s="46" t="s">
        <v>24</v>
      </c>
      <c r="E173" s="47">
        <v>1.3889E-2</v>
      </c>
      <c r="F173" s="38">
        <f t="shared" si="28"/>
        <v>0.57233096750000001</v>
      </c>
      <c r="G173" s="34">
        <f t="shared" si="21"/>
        <v>4.6116706220567747E-4</v>
      </c>
      <c r="H173" s="40" t="s">
        <v>237</v>
      </c>
      <c r="I173" s="51" t="s">
        <v>26</v>
      </c>
      <c r="J173" s="51" t="s">
        <v>27</v>
      </c>
      <c r="K173" s="34">
        <f t="shared" si="29"/>
        <v>4.6116706220567747E-4</v>
      </c>
      <c r="L173" s="34">
        <f t="shared" si="30"/>
        <v>4.6116706220567747E-4</v>
      </c>
      <c r="M173" s="34">
        <v>0</v>
      </c>
      <c r="N173" s="34">
        <v>0</v>
      </c>
      <c r="O173" s="34">
        <v>0</v>
      </c>
      <c r="P173" s="34">
        <v>0</v>
      </c>
      <c r="Q173" s="34">
        <v>0</v>
      </c>
      <c r="R173" s="45" t="s">
        <v>260</v>
      </c>
      <c r="S173" s="46" t="s">
        <v>261</v>
      </c>
      <c r="T173" s="48" t="s">
        <v>30</v>
      </c>
      <c r="U173" s="29">
        <v>44706</v>
      </c>
    </row>
    <row r="174" spans="1:21" ht="42" x14ac:dyDescent="0.3">
      <c r="A174" s="40">
        <v>104</v>
      </c>
      <c r="B174" s="29" t="s">
        <v>22</v>
      </c>
      <c r="C174" s="45" t="s">
        <v>262</v>
      </c>
      <c r="D174" s="46" t="s">
        <v>24</v>
      </c>
      <c r="E174" s="47">
        <v>1.5625E-2</v>
      </c>
      <c r="F174" s="38">
        <f>E174*41.2075</f>
        <v>0.64386718750000005</v>
      </c>
      <c r="G174" s="34">
        <f t="shared" ref="G174:G263" si="31">F174/1241.0491</f>
        <v>5.1880879451103113E-4</v>
      </c>
      <c r="H174" s="40" t="s">
        <v>237</v>
      </c>
      <c r="I174" s="51" t="s">
        <v>26</v>
      </c>
      <c r="J174" s="51" t="s">
        <v>27</v>
      </c>
      <c r="K174" s="34">
        <f t="shared" si="29"/>
        <v>5.1880879451103113E-4</v>
      </c>
      <c r="L174" s="34">
        <f t="shared" si="30"/>
        <v>5.1880879451103113E-4</v>
      </c>
      <c r="M174" s="34">
        <v>0</v>
      </c>
      <c r="N174" s="34">
        <v>0</v>
      </c>
      <c r="O174" s="34">
        <v>0</v>
      </c>
      <c r="P174" s="34">
        <v>0</v>
      </c>
      <c r="Q174" s="34">
        <v>0</v>
      </c>
      <c r="R174" s="45" t="s">
        <v>263</v>
      </c>
      <c r="S174" s="46" t="s">
        <v>264</v>
      </c>
      <c r="T174" s="48" t="s">
        <v>41</v>
      </c>
      <c r="U174" s="29">
        <v>16701</v>
      </c>
    </row>
    <row r="175" spans="1:21" ht="42" x14ac:dyDescent="0.3">
      <c r="A175" s="40">
        <v>104</v>
      </c>
      <c r="B175" s="29" t="s">
        <v>22</v>
      </c>
      <c r="C175" s="45" t="s">
        <v>265</v>
      </c>
      <c r="D175" s="46" t="s">
        <v>24</v>
      </c>
      <c r="E175" s="47">
        <v>1.5625E-2</v>
      </c>
      <c r="F175" s="38">
        <f t="shared" si="28"/>
        <v>0.64386718750000005</v>
      </c>
      <c r="G175" s="34">
        <f t="shared" si="31"/>
        <v>5.1880879451103113E-4</v>
      </c>
      <c r="H175" s="40" t="s">
        <v>237</v>
      </c>
      <c r="I175" s="51" t="s">
        <v>26</v>
      </c>
      <c r="J175" s="51" t="s">
        <v>27</v>
      </c>
      <c r="K175" s="34">
        <f t="shared" si="29"/>
        <v>5.1880879451103113E-4</v>
      </c>
      <c r="L175" s="34">
        <f t="shared" si="30"/>
        <v>5.1880879451103113E-4</v>
      </c>
      <c r="M175" s="34">
        <v>0</v>
      </c>
      <c r="N175" s="34">
        <v>0</v>
      </c>
      <c r="O175" s="34">
        <v>0</v>
      </c>
      <c r="P175" s="34">
        <v>0</v>
      </c>
      <c r="Q175" s="34">
        <v>0</v>
      </c>
      <c r="R175" s="45" t="s">
        <v>266</v>
      </c>
      <c r="S175" s="46" t="s">
        <v>267</v>
      </c>
      <c r="T175" s="48" t="s">
        <v>30</v>
      </c>
      <c r="U175" s="29">
        <v>44431</v>
      </c>
    </row>
    <row r="176" spans="1:21" ht="42" x14ac:dyDescent="0.3">
      <c r="A176" s="40">
        <v>104</v>
      </c>
      <c r="B176" s="29" t="s">
        <v>22</v>
      </c>
      <c r="C176" s="45" t="s">
        <v>268</v>
      </c>
      <c r="D176" s="46" t="s">
        <v>24</v>
      </c>
      <c r="E176" s="47">
        <v>1.5625E-2</v>
      </c>
      <c r="F176" s="38">
        <f t="shared" si="28"/>
        <v>0.64386718750000005</v>
      </c>
      <c r="G176" s="34">
        <f t="shared" si="31"/>
        <v>5.1880879451103113E-4</v>
      </c>
      <c r="H176" s="40" t="s">
        <v>237</v>
      </c>
      <c r="I176" s="51" t="s">
        <v>26</v>
      </c>
      <c r="J176" s="51" t="s">
        <v>27</v>
      </c>
      <c r="K176" s="34">
        <f t="shared" si="29"/>
        <v>5.1880879451103113E-4</v>
      </c>
      <c r="L176" s="34">
        <f t="shared" si="30"/>
        <v>5.1880879451103113E-4</v>
      </c>
      <c r="M176" s="34">
        <v>0</v>
      </c>
      <c r="N176" s="34">
        <v>0</v>
      </c>
      <c r="O176" s="34">
        <v>0</v>
      </c>
      <c r="P176" s="34">
        <v>0</v>
      </c>
      <c r="Q176" s="34">
        <v>0</v>
      </c>
      <c r="R176" s="45" t="s">
        <v>269</v>
      </c>
      <c r="S176" s="46" t="s">
        <v>270</v>
      </c>
      <c r="T176" s="48" t="s">
        <v>271</v>
      </c>
      <c r="U176" s="29">
        <v>74012</v>
      </c>
    </row>
    <row r="177" spans="1:21" ht="42" x14ac:dyDescent="0.3">
      <c r="A177" s="40">
        <v>104</v>
      </c>
      <c r="B177" s="29" t="s">
        <v>22</v>
      </c>
      <c r="C177" s="45" t="s">
        <v>272</v>
      </c>
      <c r="D177" s="46" t="s">
        <v>24</v>
      </c>
      <c r="E177" s="47">
        <v>1.5625E-2</v>
      </c>
      <c r="F177" s="38">
        <f t="shared" si="28"/>
        <v>0.64386718750000005</v>
      </c>
      <c r="G177" s="34">
        <f t="shared" si="31"/>
        <v>5.1880879451103113E-4</v>
      </c>
      <c r="H177" s="40" t="s">
        <v>237</v>
      </c>
      <c r="I177" s="51" t="s">
        <v>26</v>
      </c>
      <c r="J177" s="51" t="s">
        <v>27</v>
      </c>
      <c r="K177" s="34">
        <f t="shared" si="29"/>
        <v>5.1880879451103113E-4</v>
      </c>
      <c r="L177" s="34">
        <f t="shared" si="30"/>
        <v>5.1880879451103113E-4</v>
      </c>
      <c r="M177" s="34">
        <v>0</v>
      </c>
      <c r="N177" s="34">
        <v>0</v>
      </c>
      <c r="O177" s="34">
        <v>0</v>
      </c>
      <c r="P177" s="34">
        <v>0</v>
      </c>
      <c r="Q177" s="34">
        <v>0</v>
      </c>
      <c r="R177" s="45" t="s">
        <v>273</v>
      </c>
      <c r="S177" s="46" t="s">
        <v>274</v>
      </c>
      <c r="T177" s="48" t="s">
        <v>30</v>
      </c>
      <c r="U177" s="29">
        <v>44408</v>
      </c>
    </row>
    <row r="178" spans="1:21" ht="42" x14ac:dyDescent="0.3">
      <c r="A178" s="40">
        <v>104</v>
      </c>
      <c r="B178" s="29" t="s">
        <v>22</v>
      </c>
      <c r="C178" s="45" t="s">
        <v>275</v>
      </c>
      <c r="D178" s="46" t="s">
        <v>24</v>
      </c>
      <c r="E178" s="47">
        <v>8.3333000000000004E-2</v>
      </c>
      <c r="F178" s="38">
        <f t="shared" si="28"/>
        <v>3.4339445975000005</v>
      </c>
      <c r="G178" s="34">
        <f t="shared" si="31"/>
        <v>2.7669691694712163E-3</v>
      </c>
      <c r="H178" s="40" t="s">
        <v>237</v>
      </c>
      <c r="I178" s="51" t="s">
        <v>26</v>
      </c>
      <c r="J178" s="51" t="s">
        <v>27</v>
      </c>
      <c r="K178" s="34">
        <f t="shared" si="29"/>
        <v>2.7669691694712163E-3</v>
      </c>
      <c r="L178" s="34">
        <f t="shared" si="30"/>
        <v>2.7669691694712163E-3</v>
      </c>
      <c r="M178" s="34">
        <v>0</v>
      </c>
      <c r="N178" s="34">
        <v>0</v>
      </c>
      <c r="O178" s="34">
        <v>0</v>
      </c>
      <c r="P178" s="34">
        <v>0</v>
      </c>
      <c r="Q178" s="34">
        <v>0</v>
      </c>
      <c r="R178" s="45" t="s">
        <v>276</v>
      </c>
      <c r="S178" s="46" t="s">
        <v>220</v>
      </c>
      <c r="T178" s="48" t="s">
        <v>30</v>
      </c>
      <c r="U178" s="29">
        <v>44622</v>
      </c>
    </row>
    <row r="179" spans="1:21" ht="42" x14ac:dyDescent="0.3">
      <c r="A179" s="40">
        <v>104</v>
      </c>
      <c r="B179" s="29" t="s">
        <v>22</v>
      </c>
      <c r="C179" s="45" t="s">
        <v>277</v>
      </c>
      <c r="D179" s="46" t="s">
        <v>24</v>
      </c>
      <c r="E179" s="47">
        <v>8.3333000000000004E-2</v>
      </c>
      <c r="F179" s="38">
        <f t="shared" si="28"/>
        <v>3.4339445975000005</v>
      </c>
      <c r="G179" s="34">
        <f t="shared" si="31"/>
        <v>2.7669691694712163E-3</v>
      </c>
      <c r="H179" s="40" t="s">
        <v>237</v>
      </c>
      <c r="I179" s="51" t="s">
        <v>26</v>
      </c>
      <c r="J179" s="51" t="s">
        <v>27</v>
      </c>
      <c r="K179" s="34">
        <f t="shared" si="29"/>
        <v>2.7669691694712163E-3</v>
      </c>
      <c r="L179" s="34">
        <f t="shared" si="30"/>
        <v>2.7669691694712163E-3</v>
      </c>
      <c r="M179" s="34">
        <v>0</v>
      </c>
      <c r="N179" s="34">
        <v>0</v>
      </c>
      <c r="O179" s="34">
        <v>0</v>
      </c>
      <c r="P179" s="34">
        <v>0</v>
      </c>
      <c r="Q179" s="34">
        <v>0</v>
      </c>
      <c r="R179" s="45" t="s">
        <v>278</v>
      </c>
      <c r="S179" s="46" t="s">
        <v>93</v>
      </c>
      <c r="T179" s="48" t="s">
        <v>30</v>
      </c>
      <c r="U179" s="29">
        <v>44663</v>
      </c>
    </row>
    <row r="180" spans="1:21" ht="55.8" x14ac:dyDescent="0.3">
      <c r="A180" s="40">
        <v>104</v>
      </c>
      <c r="B180" s="29" t="s">
        <v>22</v>
      </c>
      <c r="C180" s="45" t="s">
        <v>279</v>
      </c>
      <c r="D180" s="46" t="s">
        <v>24</v>
      </c>
      <c r="E180" s="47">
        <v>8.3334000000000005E-2</v>
      </c>
      <c r="F180" s="38">
        <f t="shared" si="28"/>
        <v>3.4339858050000003</v>
      </c>
      <c r="G180" s="34">
        <f t="shared" si="31"/>
        <v>2.7670023732340649E-3</v>
      </c>
      <c r="H180" s="40" t="s">
        <v>237</v>
      </c>
      <c r="I180" s="51" t="s">
        <v>26</v>
      </c>
      <c r="J180" s="51" t="s">
        <v>27</v>
      </c>
      <c r="K180" s="34">
        <f t="shared" si="29"/>
        <v>2.7670023732340649E-3</v>
      </c>
      <c r="L180" s="34">
        <f t="shared" si="30"/>
        <v>2.7670023732340649E-3</v>
      </c>
      <c r="M180" s="34">
        <v>0</v>
      </c>
      <c r="N180" s="34">
        <v>0</v>
      </c>
      <c r="O180" s="34">
        <v>0</v>
      </c>
      <c r="P180" s="34">
        <v>0</v>
      </c>
      <c r="Q180" s="34">
        <v>0</v>
      </c>
      <c r="R180" s="45" t="s">
        <v>280</v>
      </c>
      <c r="S180" s="46" t="s">
        <v>246</v>
      </c>
      <c r="T180" s="48" t="s">
        <v>30</v>
      </c>
      <c r="U180" s="29">
        <v>44646</v>
      </c>
    </row>
    <row r="181" spans="1:21" ht="111" x14ac:dyDescent="0.3">
      <c r="A181" s="40">
        <v>104</v>
      </c>
      <c r="B181" s="29" t="s">
        <v>22</v>
      </c>
      <c r="C181" s="45" t="s">
        <v>281</v>
      </c>
      <c r="D181" s="46" t="s">
        <v>24</v>
      </c>
      <c r="E181" s="47">
        <v>0.125</v>
      </c>
      <c r="F181" s="38">
        <f t="shared" si="28"/>
        <v>5.1509375000000004</v>
      </c>
      <c r="G181" s="34">
        <f t="shared" si="31"/>
        <v>4.150470356088249E-3</v>
      </c>
      <c r="H181" s="40" t="s">
        <v>237</v>
      </c>
      <c r="I181" s="51" t="s">
        <v>26</v>
      </c>
      <c r="J181" s="51" t="s">
        <v>27</v>
      </c>
      <c r="K181" s="34">
        <f t="shared" si="29"/>
        <v>4.150470356088249E-3</v>
      </c>
      <c r="L181" s="34">
        <f t="shared" si="30"/>
        <v>4.150470356088249E-3</v>
      </c>
      <c r="M181" s="34">
        <v>0</v>
      </c>
      <c r="N181" s="34">
        <v>0</v>
      </c>
      <c r="O181" s="34">
        <v>0</v>
      </c>
      <c r="P181" s="34">
        <v>0</v>
      </c>
      <c r="Q181" s="34">
        <v>0</v>
      </c>
      <c r="R181" s="45" t="s">
        <v>282</v>
      </c>
      <c r="S181" s="46" t="s">
        <v>220</v>
      </c>
      <c r="T181" s="48" t="s">
        <v>30</v>
      </c>
      <c r="U181" s="29">
        <v>44622</v>
      </c>
    </row>
    <row r="182" spans="1:21" ht="42" x14ac:dyDescent="0.3">
      <c r="A182" s="40">
        <v>104</v>
      </c>
      <c r="B182" s="29" t="s">
        <v>22</v>
      </c>
      <c r="C182" s="45" t="s">
        <v>283</v>
      </c>
      <c r="D182" s="46" t="s">
        <v>24</v>
      </c>
      <c r="E182" s="47">
        <v>6.25E-2</v>
      </c>
      <c r="F182" s="38">
        <f t="shared" si="28"/>
        <v>2.5754687500000002</v>
      </c>
      <c r="G182" s="34">
        <f t="shared" si="31"/>
        <v>2.0752351780441245E-3</v>
      </c>
      <c r="H182" s="40" t="s">
        <v>237</v>
      </c>
      <c r="I182" s="51" t="s">
        <v>26</v>
      </c>
      <c r="J182" s="51" t="s">
        <v>27</v>
      </c>
      <c r="K182" s="34">
        <f t="shared" si="29"/>
        <v>2.0752351780441245E-3</v>
      </c>
      <c r="L182" s="34">
        <f t="shared" si="30"/>
        <v>2.0752351780441245E-3</v>
      </c>
      <c r="M182" s="34">
        <v>0</v>
      </c>
      <c r="N182" s="34">
        <v>0</v>
      </c>
      <c r="O182" s="34">
        <v>0</v>
      </c>
      <c r="P182" s="34">
        <v>0</v>
      </c>
      <c r="Q182" s="34">
        <v>0</v>
      </c>
      <c r="R182" s="45" t="s">
        <v>284</v>
      </c>
      <c r="S182" s="46" t="s">
        <v>246</v>
      </c>
      <c r="T182" s="48" t="s">
        <v>30</v>
      </c>
      <c r="U182" s="29">
        <v>44647</v>
      </c>
    </row>
    <row r="183" spans="1:21" ht="42" x14ac:dyDescent="0.3">
      <c r="A183" s="40">
        <v>104</v>
      </c>
      <c r="B183" s="29" t="s">
        <v>22</v>
      </c>
      <c r="C183" s="45" t="s">
        <v>285</v>
      </c>
      <c r="D183" s="46" t="s">
        <v>24</v>
      </c>
      <c r="E183" s="101">
        <v>6.25E-2</v>
      </c>
      <c r="F183" s="38">
        <f t="shared" si="28"/>
        <v>2.5754687500000002</v>
      </c>
      <c r="G183" s="34">
        <f t="shared" si="31"/>
        <v>2.0752351780441245E-3</v>
      </c>
      <c r="H183" s="40" t="s">
        <v>237</v>
      </c>
      <c r="I183" s="51" t="s">
        <v>26</v>
      </c>
      <c r="J183" s="51" t="s">
        <v>27</v>
      </c>
      <c r="K183" s="34">
        <f t="shared" si="29"/>
        <v>2.0752351780441245E-3</v>
      </c>
      <c r="L183" s="34">
        <f t="shared" si="30"/>
        <v>2.0752351780441245E-3</v>
      </c>
      <c r="M183" s="34">
        <v>0</v>
      </c>
      <c r="N183" s="34">
        <v>0</v>
      </c>
      <c r="O183" s="34">
        <v>0</v>
      </c>
      <c r="P183" s="34">
        <v>0</v>
      </c>
      <c r="Q183" s="34">
        <v>0</v>
      </c>
      <c r="R183" s="45" t="s">
        <v>286</v>
      </c>
      <c r="S183" s="46" t="s">
        <v>261</v>
      </c>
      <c r="T183" s="48" t="s">
        <v>30</v>
      </c>
      <c r="U183" s="29">
        <v>44703</v>
      </c>
    </row>
    <row r="184" spans="1:21" ht="42" x14ac:dyDescent="0.3">
      <c r="A184" s="40">
        <v>105</v>
      </c>
      <c r="B184" s="29" t="s">
        <v>22</v>
      </c>
      <c r="C184" s="29" t="s">
        <v>287</v>
      </c>
      <c r="D184" s="40" t="s">
        <v>24</v>
      </c>
      <c r="E184" s="38">
        <v>1</v>
      </c>
      <c r="F184" s="38">
        <v>3.0000000000000001E-3</v>
      </c>
      <c r="G184" s="34">
        <f t="shared" si="31"/>
        <v>2.4173096777556991E-6</v>
      </c>
      <c r="H184" s="40" t="s">
        <v>288</v>
      </c>
      <c r="I184" s="51" t="s">
        <v>26</v>
      </c>
      <c r="J184" s="51" t="s">
        <v>27</v>
      </c>
      <c r="K184" s="34">
        <f>L184+M184</f>
        <v>2.4173096777556991E-6</v>
      </c>
      <c r="L184" s="34">
        <f>G184*0.32124173</f>
        <v>7.7654074282798326E-7</v>
      </c>
      <c r="M184" s="34">
        <f>G184*0.67875827</f>
        <v>1.6407689349277158E-6</v>
      </c>
      <c r="N184" s="34">
        <v>0</v>
      </c>
      <c r="O184" s="34">
        <v>0</v>
      </c>
      <c r="P184" s="34">
        <v>0</v>
      </c>
      <c r="Q184" s="34">
        <v>0</v>
      </c>
      <c r="R184" s="40" t="s">
        <v>289</v>
      </c>
      <c r="S184" s="40" t="s">
        <v>290</v>
      </c>
      <c r="T184" s="44" t="s">
        <v>30</v>
      </c>
      <c r="U184" s="40">
        <v>44681</v>
      </c>
    </row>
    <row r="185" spans="1:21" ht="69.599999999999994" x14ac:dyDescent="0.3">
      <c r="A185" s="40">
        <v>106</v>
      </c>
      <c r="B185" s="29" t="s">
        <v>22</v>
      </c>
      <c r="C185" s="50" t="s">
        <v>291</v>
      </c>
      <c r="D185" s="51" t="s">
        <v>24</v>
      </c>
      <c r="E185" s="52">
        <v>1</v>
      </c>
      <c r="F185" s="38">
        <v>67.463899999999995</v>
      </c>
      <c r="G185" s="34">
        <f t="shared" si="31"/>
        <v>5.4360379456380892E-2</v>
      </c>
      <c r="H185" s="40" t="s">
        <v>292</v>
      </c>
      <c r="I185" s="51" t="s">
        <v>26</v>
      </c>
      <c r="J185" s="51" t="s">
        <v>27</v>
      </c>
      <c r="K185" s="34">
        <f>L185+M185</f>
        <v>5.4360379456380892E-2</v>
      </c>
      <c r="L185" s="34">
        <f>G185*0.32124173</f>
        <v>1.7462822340024258E-2</v>
      </c>
      <c r="M185" s="34">
        <f>G185*0.67875827</f>
        <v>3.6897557116356637E-2</v>
      </c>
      <c r="N185" s="34">
        <v>0</v>
      </c>
      <c r="O185" s="34">
        <v>0</v>
      </c>
      <c r="P185" s="34">
        <v>0</v>
      </c>
      <c r="Q185" s="34">
        <v>0</v>
      </c>
      <c r="R185" s="51" t="s">
        <v>293</v>
      </c>
      <c r="S185" s="51" t="s">
        <v>93</v>
      </c>
      <c r="T185" s="53" t="s">
        <v>30</v>
      </c>
      <c r="U185" s="54">
        <v>44663</v>
      </c>
    </row>
    <row r="186" spans="1:21" ht="69.599999999999994" x14ac:dyDescent="0.3">
      <c r="A186" s="40">
        <v>107</v>
      </c>
      <c r="B186" s="40" t="s">
        <v>55</v>
      </c>
      <c r="C186" s="50" t="s">
        <v>291</v>
      </c>
      <c r="D186" s="51" t="s">
        <v>57</v>
      </c>
      <c r="E186" s="52">
        <v>1</v>
      </c>
      <c r="F186" s="38">
        <v>1.7922</v>
      </c>
      <c r="G186" s="34">
        <f t="shared" si="31"/>
        <v>1.4441008014912545E-3</v>
      </c>
      <c r="H186" s="40" t="s">
        <v>294</v>
      </c>
      <c r="I186" s="51" t="s">
        <v>26</v>
      </c>
      <c r="J186" s="51" t="s">
        <v>27</v>
      </c>
      <c r="K186" s="34">
        <v>0</v>
      </c>
      <c r="L186" s="34">
        <v>0</v>
      </c>
      <c r="M186" s="34">
        <v>0</v>
      </c>
      <c r="N186" s="34">
        <v>0</v>
      </c>
      <c r="O186" s="34">
        <v>0</v>
      </c>
      <c r="P186" s="34">
        <v>0</v>
      </c>
      <c r="Q186" s="34">
        <v>0</v>
      </c>
      <c r="R186" s="51" t="s">
        <v>293</v>
      </c>
      <c r="S186" s="51" t="s">
        <v>93</v>
      </c>
      <c r="T186" s="53" t="s">
        <v>30</v>
      </c>
      <c r="U186" s="54">
        <v>44663</v>
      </c>
    </row>
    <row r="187" spans="1:21" ht="83.4" x14ac:dyDescent="0.3">
      <c r="A187" s="40">
        <v>108</v>
      </c>
      <c r="B187" s="29" t="s">
        <v>22</v>
      </c>
      <c r="C187" s="50" t="s">
        <v>295</v>
      </c>
      <c r="D187" s="51" t="s">
        <v>24</v>
      </c>
      <c r="E187" s="52">
        <v>1</v>
      </c>
      <c r="F187" s="38">
        <v>2.6301999999999999</v>
      </c>
      <c r="G187" s="34">
        <f t="shared" si="31"/>
        <v>2.1193359714776795E-3</v>
      </c>
      <c r="H187" s="40" t="s">
        <v>296</v>
      </c>
      <c r="I187" s="51" t="s">
        <v>26</v>
      </c>
      <c r="J187" s="51" t="s">
        <v>27</v>
      </c>
      <c r="K187" s="34">
        <f>G187</f>
        <v>2.1193359714776795E-3</v>
      </c>
      <c r="L187" s="34">
        <f>G187</f>
        <v>2.1193359714776795E-3</v>
      </c>
      <c r="M187" s="34">
        <v>0</v>
      </c>
      <c r="N187" s="34">
        <v>0</v>
      </c>
      <c r="O187" s="34">
        <v>0</v>
      </c>
      <c r="P187" s="34">
        <v>0</v>
      </c>
      <c r="Q187" s="34">
        <v>0</v>
      </c>
      <c r="R187" s="51" t="s">
        <v>297</v>
      </c>
      <c r="S187" s="51" t="s">
        <v>298</v>
      </c>
      <c r="T187" s="53" t="s">
        <v>30</v>
      </c>
      <c r="U187" s="54">
        <v>44675</v>
      </c>
    </row>
    <row r="188" spans="1:21" ht="69.599999999999994" x14ac:dyDescent="0.3">
      <c r="A188" s="40">
        <v>109</v>
      </c>
      <c r="B188" s="40" t="s">
        <v>55</v>
      </c>
      <c r="C188" s="50" t="s">
        <v>291</v>
      </c>
      <c r="D188" s="51" t="s">
        <v>57</v>
      </c>
      <c r="E188" s="52">
        <v>1</v>
      </c>
      <c r="F188" s="38">
        <v>1.9870000000000001</v>
      </c>
      <c r="G188" s="34">
        <f t="shared" si="31"/>
        <v>1.601064776566858E-3</v>
      </c>
      <c r="H188" s="40" t="s">
        <v>299</v>
      </c>
      <c r="I188" s="51" t="s">
        <v>26</v>
      </c>
      <c r="J188" s="51" t="s">
        <v>27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  <c r="Q188" s="34">
        <v>0</v>
      </c>
      <c r="R188" s="51" t="s">
        <v>293</v>
      </c>
      <c r="S188" s="51" t="s">
        <v>93</v>
      </c>
      <c r="T188" s="53" t="s">
        <v>30</v>
      </c>
      <c r="U188" s="54">
        <v>44663</v>
      </c>
    </row>
    <row r="189" spans="1:21" ht="83.4" x14ac:dyDescent="0.3">
      <c r="A189" s="40">
        <v>110</v>
      </c>
      <c r="B189" s="29" t="s">
        <v>22</v>
      </c>
      <c r="C189" s="50" t="s">
        <v>300</v>
      </c>
      <c r="D189" s="51" t="s">
        <v>24</v>
      </c>
      <c r="E189" s="52">
        <v>1</v>
      </c>
      <c r="F189" s="38">
        <v>1.0403</v>
      </c>
      <c r="G189" s="34">
        <f t="shared" si="31"/>
        <v>8.3824241925641789E-4</v>
      </c>
      <c r="H189" s="40" t="s">
        <v>301</v>
      </c>
      <c r="I189" s="51" t="s">
        <v>26</v>
      </c>
      <c r="J189" s="51" t="s">
        <v>27</v>
      </c>
      <c r="K189" s="34">
        <f t="shared" ref="K189:K198" si="32">G189</f>
        <v>8.3824241925641789E-4</v>
      </c>
      <c r="L189" s="34">
        <f t="shared" ref="L189:L198" si="33">G189</f>
        <v>8.3824241925641789E-4</v>
      </c>
      <c r="M189" s="34">
        <v>0</v>
      </c>
      <c r="N189" s="34">
        <v>0</v>
      </c>
      <c r="O189" s="34">
        <v>0</v>
      </c>
      <c r="P189" s="34">
        <v>0</v>
      </c>
      <c r="Q189" s="34">
        <v>0</v>
      </c>
      <c r="R189" s="51" t="s">
        <v>302</v>
      </c>
      <c r="S189" s="51" t="s">
        <v>298</v>
      </c>
      <c r="T189" s="53" t="s">
        <v>30</v>
      </c>
      <c r="U189" s="54">
        <v>44675</v>
      </c>
    </row>
    <row r="190" spans="1:21" ht="83.4" x14ac:dyDescent="0.3">
      <c r="A190" s="40">
        <v>111</v>
      </c>
      <c r="B190" s="29" t="s">
        <v>22</v>
      </c>
      <c r="C190" s="50" t="s">
        <v>303</v>
      </c>
      <c r="D190" s="51" t="s">
        <v>24</v>
      </c>
      <c r="E190" s="52">
        <v>1</v>
      </c>
      <c r="F190" s="38">
        <v>0.99280000000000002</v>
      </c>
      <c r="G190" s="34">
        <f t="shared" si="31"/>
        <v>7.9996834935861926E-4</v>
      </c>
      <c r="H190" s="40" t="s">
        <v>304</v>
      </c>
      <c r="I190" s="51" t="s">
        <v>26</v>
      </c>
      <c r="J190" s="51" t="s">
        <v>27</v>
      </c>
      <c r="K190" s="34">
        <f t="shared" si="32"/>
        <v>7.9996834935861926E-4</v>
      </c>
      <c r="L190" s="34">
        <f t="shared" si="33"/>
        <v>7.9996834935861926E-4</v>
      </c>
      <c r="M190" s="34">
        <v>0</v>
      </c>
      <c r="N190" s="34">
        <v>0</v>
      </c>
      <c r="O190" s="34">
        <v>0</v>
      </c>
      <c r="P190" s="34">
        <v>0</v>
      </c>
      <c r="Q190" s="34">
        <v>0</v>
      </c>
      <c r="R190" s="51" t="s">
        <v>305</v>
      </c>
      <c r="S190" s="51" t="s">
        <v>93</v>
      </c>
      <c r="T190" s="53" t="s">
        <v>30</v>
      </c>
      <c r="U190" s="54">
        <v>44663</v>
      </c>
    </row>
    <row r="191" spans="1:21" ht="42" x14ac:dyDescent="0.3">
      <c r="A191" s="40">
        <v>112</v>
      </c>
      <c r="B191" s="29" t="s">
        <v>22</v>
      </c>
      <c r="C191" s="50" t="s">
        <v>306</v>
      </c>
      <c r="D191" s="51" t="s">
        <v>24</v>
      </c>
      <c r="E191" s="52">
        <v>0.5</v>
      </c>
      <c r="F191" s="38">
        <f>E191*1.6607</f>
        <v>0.83035000000000003</v>
      </c>
      <c r="G191" s="34">
        <f t="shared" si="31"/>
        <v>6.6907103030814817E-4</v>
      </c>
      <c r="H191" s="40" t="s">
        <v>307</v>
      </c>
      <c r="I191" s="51" t="s">
        <v>26</v>
      </c>
      <c r="J191" s="51" t="s">
        <v>27</v>
      </c>
      <c r="K191" s="34">
        <f t="shared" si="32"/>
        <v>6.6907103030814817E-4</v>
      </c>
      <c r="L191" s="34">
        <f t="shared" si="33"/>
        <v>6.6907103030814817E-4</v>
      </c>
      <c r="M191" s="34">
        <v>0</v>
      </c>
      <c r="N191" s="34">
        <v>0</v>
      </c>
      <c r="O191" s="34">
        <v>0</v>
      </c>
      <c r="P191" s="34">
        <v>0</v>
      </c>
      <c r="Q191" s="34">
        <v>0</v>
      </c>
      <c r="R191" s="51" t="s">
        <v>308</v>
      </c>
      <c r="S191" s="51" t="s">
        <v>298</v>
      </c>
      <c r="T191" s="53" t="s">
        <v>30</v>
      </c>
      <c r="U191" s="54">
        <v>44675</v>
      </c>
    </row>
    <row r="192" spans="1:21" ht="42" x14ac:dyDescent="0.3">
      <c r="A192" s="40">
        <v>112</v>
      </c>
      <c r="B192" s="29" t="s">
        <v>22</v>
      </c>
      <c r="C192" s="50" t="s">
        <v>309</v>
      </c>
      <c r="D192" s="51" t="s">
        <v>24</v>
      </c>
      <c r="E192" s="52">
        <v>0.5</v>
      </c>
      <c r="F192" s="38">
        <f>E192*1.6607</f>
        <v>0.83035000000000003</v>
      </c>
      <c r="G192" s="34">
        <f t="shared" si="31"/>
        <v>6.6907103030814817E-4</v>
      </c>
      <c r="H192" s="40" t="s">
        <v>307</v>
      </c>
      <c r="I192" s="51" t="s">
        <v>26</v>
      </c>
      <c r="J192" s="51" t="s">
        <v>27</v>
      </c>
      <c r="K192" s="34">
        <f t="shared" si="32"/>
        <v>6.6907103030814817E-4</v>
      </c>
      <c r="L192" s="34">
        <f t="shared" si="33"/>
        <v>6.6907103030814817E-4</v>
      </c>
      <c r="M192" s="34">
        <v>0</v>
      </c>
      <c r="N192" s="34">
        <v>0</v>
      </c>
      <c r="O192" s="34">
        <v>0</v>
      </c>
      <c r="P192" s="34">
        <v>0</v>
      </c>
      <c r="Q192" s="34">
        <v>0</v>
      </c>
      <c r="R192" s="51" t="s">
        <v>310</v>
      </c>
      <c r="S192" s="51" t="s">
        <v>93</v>
      </c>
      <c r="T192" s="53" t="s">
        <v>30</v>
      </c>
      <c r="U192" s="54">
        <v>44663</v>
      </c>
    </row>
    <row r="193" spans="1:21" ht="42" x14ac:dyDescent="0.3">
      <c r="A193" s="40">
        <v>113</v>
      </c>
      <c r="B193" s="29" t="s">
        <v>22</v>
      </c>
      <c r="C193" s="50" t="s">
        <v>430</v>
      </c>
      <c r="D193" s="51" t="s">
        <v>24</v>
      </c>
      <c r="E193" s="52">
        <v>1</v>
      </c>
      <c r="F193" s="38">
        <v>0.95389999999999997</v>
      </c>
      <c r="G193" s="34">
        <f t="shared" si="31"/>
        <v>7.6862390053705374E-4</v>
      </c>
      <c r="H193" s="40" t="s">
        <v>311</v>
      </c>
      <c r="I193" s="51" t="s">
        <v>26</v>
      </c>
      <c r="J193" s="51" t="s">
        <v>27</v>
      </c>
      <c r="K193" s="34">
        <f t="shared" si="32"/>
        <v>7.6862390053705374E-4</v>
      </c>
      <c r="L193" s="34">
        <f t="shared" si="33"/>
        <v>7.6862390053705374E-4</v>
      </c>
      <c r="M193" s="34">
        <v>0</v>
      </c>
      <c r="N193" s="34">
        <v>0</v>
      </c>
      <c r="O193" s="34">
        <v>0</v>
      </c>
      <c r="P193" s="34">
        <v>0</v>
      </c>
      <c r="Q193" s="34">
        <v>0</v>
      </c>
      <c r="R193" s="51" t="s">
        <v>312</v>
      </c>
      <c r="S193" s="51" t="s">
        <v>298</v>
      </c>
      <c r="T193" s="53" t="s">
        <v>30</v>
      </c>
      <c r="U193" s="54">
        <v>44675</v>
      </c>
    </row>
    <row r="194" spans="1:21" ht="42" x14ac:dyDescent="0.3">
      <c r="A194" s="40">
        <v>114</v>
      </c>
      <c r="B194" s="29" t="s">
        <v>22</v>
      </c>
      <c r="C194" s="50" t="s">
        <v>430</v>
      </c>
      <c r="D194" s="51" t="s">
        <v>24</v>
      </c>
      <c r="E194" s="52">
        <v>1</v>
      </c>
      <c r="F194" s="38">
        <v>2.4748999999999999</v>
      </c>
      <c r="G194" s="34">
        <f t="shared" si="31"/>
        <v>1.9941999071591931E-3</v>
      </c>
      <c r="H194" s="40" t="s">
        <v>313</v>
      </c>
      <c r="I194" s="51" t="s">
        <v>26</v>
      </c>
      <c r="J194" s="51" t="s">
        <v>27</v>
      </c>
      <c r="K194" s="34">
        <f t="shared" si="32"/>
        <v>1.9941999071591931E-3</v>
      </c>
      <c r="L194" s="34">
        <f t="shared" si="33"/>
        <v>1.9941999071591931E-3</v>
      </c>
      <c r="M194" s="34">
        <v>0</v>
      </c>
      <c r="N194" s="34">
        <v>0</v>
      </c>
      <c r="O194" s="34">
        <v>0</v>
      </c>
      <c r="P194" s="34">
        <v>0</v>
      </c>
      <c r="Q194" s="34">
        <v>0</v>
      </c>
      <c r="R194" s="51" t="s">
        <v>312</v>
      </c>
      <c r="S194" s="51" t="s">
        <v>298</v>
      </c>
      <c r="T194" s="53" t="s">
        <v>30</v>
      </c>
      <c r="U194" s="54">
        <v>44675</v>
      </c>
    </row>
    <row r="195" spans="1:21" ht="42" x14ac:dyDescent="0.3">
      <c r="A195" s="40">
        <v>115</v>
      </c>
      <c r="B195" s="29" t="s">
        <v>22</v>
      </c>
      <c r="C195" s="50" t="s">
        <v>430</v>
      </c>
      <c r="D195" s="51" t="s">
        <v>24</v>
      </c>
      <c r="E195" s="52">
        <v>1</v>
      </c>
      <c r="F195" s="38">
        <v>23.151399999999999</v>
      </c>
      <c r="G195" s="34">
        <f t="shared" si="31"/>
        <v>1.865470109119776E-2</v>
      </c>
      <c r="H195" s="40" t="s">
        <v>314</v>
      </c>
      <c r="I195" s="51" t="s">
        <v>26</v>
      </c>
      <c r="J195" s="51" t="s">
        <v>27</v>
      </c>
      <c r="K195" s="34">
        <f t="shared" si="32"/>
        <v>1.865470109119776E-2</v>
      </c>
      <c r="L195" s="34">
        <f t="shared" si="33"/>
        <v>1.865470109119776E-2</v>
      </c>
      <c r="M195" s="34">
        <v>0</v>
      </c>
      <c r="N195" s="34">
        <v>0</v>
      </c>
      <c r="O195" s="34">
        <v>0</v>
      </c>
      <c r="P195" s="34">
        <v>0</v>
      </c>
      <c r="Q195" s="34">
        <v>0</v>
      </c>
      <c r="R195" s="51" t="s">
        <v>312</v>
      </c>
      <c r="S195" s="51" t="s">
        <v>298</v>
      </c>
      <c r="T195" s="53" t="s">
        <v>30</v>
      </c>
      <c r="U195" s="54">
        <v>44675</v>
      </c>
    </row>
    <row r="196" spans="1:21" ht="42" x14ac:dyDescent="0.3">
      <c r="A196" s="40">
        <v>116</v>
      </c>
      <c r="B196" s="29" t="s">
        <v>22</v>
      </c>
      <c r="C196" s="50" t="s">
        <v>430</v>
      </c>
      <c r="D196" s="51" t="s">
        <v>24</v>
      </c>
      <c r="E196" s="52">
        <v>0.5</v>
      </c>
      <c r="F196" s="38">
        <f>E196*3.4206</f>
        <v>1.7102999999999999</v>
      </c>
      <c r="G196" s="34">
        <f t="shared" si="31"/>
        <v>1.3781082472885239E-3</v>
      </c>
      <c r="H196" s="40" t="s">
        <v>315</v>
      </c>
      <c r="I196" s="51" t="s">
        <v>26</v>
      </c>
      <c r="J196" s="51" t="s">
        <v>27</v>
      </c>
      <c r="K196" s="34">
        <f t="shared" si="32"/>
        <v>1.3781082472885239E-3</v>
      </c>
      <c r="L196" s="34">
        <f t="shared" si="33"/>
        <v>1.3781082472885239E-3</v>
      </c>
      <c r="M196" s="34">
        <v>0</v>
      </c>
      <c r="N196" s="34">
        <v>0</v>
      </c>
      <c r="O196" s="34">
        <v>0</v>
      </c>
      <c r="P196" s="34">
        <v>0</v>
      </c>
      <c r="Q196" s="34">
        <v>0</v>
      </c>
      <c r="R196" s="51" t="s">
        <v>312</v>
      </c>
      <c r="S196" s="51" t="s">
        <v>298</v>
      </c>
      <c r="T196" s="53" t="s">
        <v>30</v>
      </c>
      <c r="U196" s="54">
        <v>44675</v>
      </c>
    </row>
    <row r="197" spans="1:21" ht="42" x14ac:dyDescent="0.3">
      <c r="A197" s="40">
        <v>116</v>
      </c>
      <c r="B197" s="29" t="s">
        <v>22</v>
      </c>
      <c r="C197" s="51" t="s">
        <v>316</v>
      </c>
      <c r="D197" s="51" t="s">
        <v>24</v>
      </c>
      <c r="E197" s="52">
        <v>0.5</v>
      </c>
      <c r="F197" s="38">
        <f>E197*3.4206</f>
        <v>1.7102999999999999</v>
      </c>
      <c r="G197" s="34">
        <f t="shared" si="31"/>
        <v>1.3781082472885239E-3</v>
      </c>
      <c r="H197" s="40" t="s">
        <v>315</v>
      </c>
      <c r="I197" s="51" t="s">
        <v>26</v>
      </c>
      <c r="J197" s="51" t="s">
        <v>27</v>
      </c>
      <c r="K197" s="34">
        <f t="shared" si="32"/>
        <v>1.3781082472885239E-3</v>
      </c>
      <c r="L197" s="34">
        <f t="shared" si="33"/>
        <v>1.3781082472885239E-3</v>
      </c>
      <c r="M197" s="34">
        <v>0</v>
      </c>
      <c r="N197" s="34">
        <v>0</v>
      </c>
      <c r="O197" s="34">
        <v>0</v>
      </c>
      <c r="P197" s="34">
        <v>0</v>
      </c>
      <c r="Q197" s="34">
        <v>0</v>
      </c>
      <c r="R197" s="51" t="s">
        <v>312</v>
      </c>
      <c r="S197" s="51" t="s">
        <v>298</v>
      </c>
      <c r="T197" s="53" t="s">
        <v>30</v>
      </c>
      <c r="U197" s="54">
        <v>44675</v>
      </c>
    </row>
    <row r="198" spans="1:21" ht="42" x14ac:dyDescent="0.3">
      <c r="A198" s="28">
        <v>117</v>
      </c>
      <c r="B198" s="29" t="s">
        <v>22</v>
      </c>
      <c r="C198" s="50" t="s">
        <v>430</v>
      </c>
      <c r="D198" s="56" t="s">
        <v>24</v>
      </c>
      <c r="E198" s="52">
        <v>1</v>
      </c>
      <c r="F198" s="38">
        <v>6.2251000000000003</v>
      </c>
      <c r="G198" s="34">
        <f t="shared" si="31"/>
        <v>5.015998158332334E-3</v>
      </c>
      <c r="H198" s="28" t="s">
        <v>317</v>
      </c>
      <c r="I198" s="56" t="s">
        <v>26</v>
      </c>
      <c r="J198" s="56" t="s">
        <v>27</v>
      </c>
      <c r="K198" s="34">
        <f t="shared" si="32"/>
        <v>5.015998158332334E-3</v>
      </c>
      <c r="L198" s="34">
        <f t="shared" si="33"/>
        <v>5.015998158332334E-3</v>
      </c>
      <c r="M198" s="34">
        <v>0</v>
      </c>
      <c r="N198" s="34">
        <v>0</v>
      </c>
      <c r="O198" s="34">
        <v>0</v>
      </c>
      <c r="P198" s="34">
        <v>0</v>
      </c>
      <c r="Q198" s="34">
        <v>0</v>
      </c>
      <c r="R198" s="51" t="s">
        <v>312</v>
      </c>
      <c r="S198" s="51" t="s">
        <v>298</v>
      </c>
      <c r="T198" s="53" t="s">
        <v>30</v>
      </c>
      <c r="U198" s="54">
        <v>44675</v>
      </c>
    </row>
    <row r="199" spans="1:21" x14ac:dyDescent="0.3">
      <c r="A199" s="5">
        <v>118</v>
      </c>
      <c r="B199" s="139" t="s">
        <v>22</v>
      </c>
      <c r="C199" s="54" t="s">
        <v>318</v>
      </c>
      <c r="D199" s="125" t="s">
        <v>24</v>
      </c>
      <c r="E199" s="128">
        <v>1</v>
      </c>
      <c r="F199" s="131">
        <v>0.33069999999999999</v>
      </c>
      <c r="G199" s="10">
        <f t="shared" si="31"/>
        <v>2.6646810347793652E-4</v>
      </c>
      <c r="H199" s="5" t="s">
        <v>319</v>
      </c>
      <c r="I199" s="135" t="s">
        <v>26</v>
      </c>
      <c r="J199" s="135" t="s">
        <v>27</v>
      </c>
      <c r="K199" s="143">
        <f>L199+M199</f>
        <v>2.6646810347793652E-4</v>
      </c>
      <c r="L199" s="10">
        <f>G199*0.15759471</f>
        <v>4.1993963491855394E-5</v>
      </c>
      <c r="M199" s="10">
        <f>G199*0.84240529</f>
        <v>2.2447413998608111E-4</v>
      </c>
      <c r="N199" s="10">
        <v>0</v>
      </c>
      <c r="O199" s="10">
        <v>0</v>
      </c>
      <c r="P199" s="10">
        <v>0</v>
      </c>
      <c r="Q199" s="8">
        <v>0</v>
      </c>
      <c r="R199" s="51" t="s">
        <v>320</v>
      </c>
      <c r="S199" s="51" t="s">
        <v>93</v>
      </c>
      <c r="T199" s="53" t="s">
        <v>30</v>
      </c>
      <c r="U199" s="54">
        <v>44663</v>
      </c>
    </row>
    <row r="200" spans="1:21" ht="28.2" x14ac:dyDescent="0.3">
      <c r="A200" s="4"/>
      <c r="B200" s="139"/>
      <c r="C200" s="103" t="s">
        <v>321</v>
      </c>
      <c r="D200" s="126"/>
      <c r="E200" s="129"/>
      <c r="F200" s="132"/>
      <c r="G200" s="9"/>
      <c r="H200" s="4"/>
      <c r="I200" s="136"/>
      <c r="J200" s="136"/>
      <c r="K200" s="143"/>
      <c r="L200" s="9"/>
      <c r="M200" s="9"/>
      <c r="N200" s="9"/>
      <c r="O200" s="9"/>
      <c r="P200" s="9"/>
      <c r="Q200" s="7"/>
      <c r="R200" s="62" t="s">
        <v>322</v>
      </c>
      <c r="S200" s="62" t="s">
        <v>246</v>
      </c>
      <c r="T200" s="63" t="s">
        <v>30</v>
      </c>
      <c r="U200" s="64">
        <v>44647</v>
      </c>
    </row>
    <row r="201" spans="1:21" ht="28.2" x14ac:dyDescent="0.3">
      <c r="A201" s="4"/>
      <c r="B201" s="139"/>
      <c r="C201" s="37" t="s">
        <v>323</v>
      </c>
      <c r="D201" s="126"/>
      <c r="E201" s="129"/>
      <c r="F201" s="132"/>
      <c r="G201" s="9"/>
      <c r="H201" s="4"/>
      <c r="I201" s="136"/>
      <c r="J201" s="136"/>
      <c r="K201" s="143"/>
      <c r="L201" s="9"/>
      <c r="M201" s="9"/>
      <c r="N201" s="9"/>
      <c r="O201" s="9"/>
      <c r="P201" s="9"/>
      <c r="Q201" s="7"/>
      <c r="R201" s="51" t="s">
        <v>324</v>
      </c>
      <c r="S201" s="51" t="s">
        <v>93</v>
      </c>
      <c r="T201" s="53" t="s">
        <v>30</v>
      </c>
      <c r="U201" s="54">
        <v>44663</v>
      </c>
    </row>
    <row r="202" spans="1:21" x14ac:dyDescent="0.3">
      <c r="A202" s="4"/>
      <c r="B202" s="139"/>
      <c r="C202" s="54" t="s">
        <v>325</v>
      </c>
      <c r="D202" s="126"/>
      <c r="E202" s="129"/>
      <c r="F202" s="132"/>
      <c r="G202" s="9"/>
      <c r="H202" s="4"/>
      <c r="I202" s="136"/>
      <c r="J202" s="136"/>
      <c r="K202" s="143"/>
      <c r="L202" s="9"/>
      <c r="M202" s="9"/>
      <c r="N202" s="9"/>
      <c r="O202" s="9"/>
      <c r="P202" s="9"/>
      <c r="Q202" s="7"/>
      <c r="R202" s="51" t="s">
        <v>324</v>
      </c>
      <c r="S202" s="51" t="s">
        <v>93</v>
      </c>
      <c r="T202" s="53" t="s">
        <v>30</v>
      </c>
      <c r="U202" s="54">
        <v>44663</v>
      </c>
    </row>
    <row r="203" spans="1:21" ht="28.2" x14ac:dyDescent="0.3">
      <c r="A203" s="4"/>
      <c r="B203" s="139"/>
      <c r="C203" s="37" t="s">
        <v>326</v>
      </c>
      <c r="D203" s="126"/>
      <c r="E203" s="129"/>
      <c r="F203" s="132"/>
      <c r="G203" s="9"/>
      <c r="H203" s="4"/>
      <c r="I203" s="136"/>
      <c r="J203" s="136"/>
      <c r="K203" s="143"/>
      <c r="L203" s="9"/>
      <c r="M203" s="9"/>
      <c r="N203" s="9"/>
      <c r="O203" s="9"/>
      <c r="P203" s="9"/>
      <c r="Q203" s="7"/>
      <c r="R203" s="51" t="s">
        <v>324</v>
      </c>
      <c r="S203" s="51" t="s">
        <v>93</v>
      </c>
      <c r="T203" s="53" t="s">
        <v>30</v>
      </c>
      <c r="U203" s="54">
        <v>44663</v>
      </c>
    </row>
    <row r="204" spans="1:21" ht="28.2" x14ac:dyDescent="0.3">
      <c r="A204" s="4"/>
      <c r="B204" s="139"/>
      <c r="C204" s="37" t="s">
        <v>327</v>
      </c>
      <c r="D204" s="126"/>
      <c r="E204" s="129"/>
      <c r="F204" s="132"/>
      <c r="G204" s="9"/>
      <c r="H204" s="4"/>
      <c r="I204" s="136"/>
      <c r="J204" s="136"/>
      <c r="K204" s="143"/>
      <c r="L204" s="9"/>
      <c r="M204" s="9"/>
      <c r="N204" s="9"/>
      <c r="O204" s="9"/>
      <c r="P204" s="9"/>
      <c r="Q204" s="7"/>
      <c r="R204" s="51" t="s">
        <v>328</v>
      </c>
      <c r="S204" s="51" t="s">
        <v>329</v>
      </c>
      <c r="T204" s="53" t="s">
        <v>30</v>
      </c>
      <c r="U204" s="54">
        <v>44615</v>
      </c>
    </row>
    <row r="205" spans="1:21" ht="28.2" x14ac:dyDescent="0.3">
      <c r="A205" s="4"/>
      <c r="B205" s="139"/>
      <c r="C205" s="37" t="s">
        <v>330</v>
      </c>
      <c r="D205" s="126"/>
      <c r="E205" s="129"/>
      <c r="F205" s="132"/>
      <c r="G205" s="9"/>
      <c r="H205" s="4"/>
      <c r="I205" s="136"/>
      <c r="J205" s="136"/>
      <c r="K205" s="143"/>
      <c r="L205" s="9"/>
      <c r="M205" s="9"/>
      <c r="N205" s="9"/>
      <c r="O205" s="9"/>
      <c r="P205" s="9"/>
      <c r="Q205" s="7"/>
      <c r="R205" s="51" t="s">
        <v>331</v>
      </c>
      <c r="S205" s="51" t="s">
        <v>332</v>
      </c>
      <c r="T205" s="53" t="s">
        <v>30</v>
      </c>
      <c r="U205" s="54">
        <v>43230</v>
      </c>
    </row>
    <row r="206" spans="1:21" ht="55.8" x14ac:dyDescent="0.3">
      <c r="A206" s="4"/>
      <c r="B206" s="139"/>
      <c r="C206" s="37" t="s">
        <v>333</v>
      </c>
      <c r="D206" s="126"/>
      <c r="E206" s="129"/>
      <c r="F206" s="132"/>
      <c r="G206" s="9"/>
      <c r="H206" s="4"/>
      <c r="I206" s="136"/>
      <c r="J206" s="136"/>
      <c r="K206" s="143"/>
      <c r="L206" s="9"/>
      <c r="M206" s="9"/>
      <c r="N206" s="9"/>
      <c r="O206" s="9"/>
      <c r="P206" s="9"/>
      <c r="Q206" s="7"/>
      <c r="R206" s="51" t="s">
        <v>334</v>
      </c>
      <c r="S206" s="51" t="s">
        <v>220</v>
      </c>
      <c r="T206" s="53" t="s">
        <v>30</v>
      </c>
      <c r="U206" s="54">
        <v>44622</v>
      </c>
    </row>
    <row r="207" spans="1:21" x14ac:dyDescent="0.3">
      <c r="A207" s="4"/>
      <c r="B207" s="139"/>
      <c r="C207" s="64" t="s">
        <v>335</v>
      </c>
      <c r="D207" s="126"/>
      <c r="E207" s="129"/>
      <c r="F207" s="132"/>
      <c r="G207" s="9"/>
      <c r="H207" s="4"/>
      <c r="I207" s="136"/>
      <c r="J207" s="136"/>
      <c r="K207" s="143"/>
      <c r="L207" s="9"/>
      <c r="M207" s="9"/>
      <c r="N207" s="9"/>
      <c r="O207" s="9"/>
      <c r="P207" s="9"/>
      <c r="Q207" s="7"/>
      <c r="R207" s="51" t="s">
        <v>336</v>
      </c>
      <c r="S207" s="51" t="s">
        <v>337</v>
      </c>
      <c r="T207" s="53" t="s">
        <v>338</v>
      </c>
      <c r="U207" s="54">
        <v>37160</v>
      </c>
    </row>
    <row r="208" spans="1:21" x14ac:dyDescent="0.3">
      <c r="A208" s="4"/>
      <c r="B208" s="139"/>
      <c r="C208" s="54" t="s">
        <v>339</v>
      </c>
      <c r="D208" s="126"/>
      <c r="E208" s="129"/>
      <c r="F208" s="132"/>
      <c r="G208" s="9"/>
      <c r="H208" s="4"/>
      <c r="I208" s="136"/>
      <c r="J208" s="136"/>
      <c r="K208" s="143"/>
      <c r="L208" s="9"/>
      <c r="M208" s="9"/>
      <c r="N208" s="9"/>
      <c r="O208" s="9"/>
      <c r="P208" s="9"/>
      <c r="Q208" s="7"/>
      <c r="R208" s="51" t="s">
        <v>334</v>
      </c>
      <c r="S208" s="51" t="s">
        <v>220</v>
      </c>
      <c r="T208" s="53" t="s">
        <v>30</v>
      </c>
      <c r="U208" s="54">
        <v>44622</v>
      </c>
    </row>
    <row r="209" spans="1:21" ht="55.8" x14ac:dyDescent="0.3">
      <c r="A209" s="4"/>
      <c r="B209" s="139"/>
      <c r="C209" s="37" t="s">
        <v>340</v>
      </c>
      <c r="D209" s="126"/>
      <c r="E209" s="129"/>
      <c r="F209" s="132"/>
      <c r="G209" s="9"/>
      <c r="H209" s="4"/>
      <c r="I209" s="136"/>
      <c r="J209" s="136"/>
      <c r="K209" s="143"/>
      <c r="L209" s="9"/>
      <c r="M209" s="9"/>
      <c r="N209" s="9"/>
      <c r="O209" s="9"/>
      <c r="P209" s="9"/>
      <c r="Q209" s="7"/>
      <c r="R209" s="56" t="s">
        <v>341</v>
      </c>
      <c r="S209" s="51" t="s">
        <v>93</v>
      </c>
      <c r="T209" s="53" t="s">
        <v>30</v>
      </c>
      <c r="U209" s="54">
        <v>44663</v>
      </c>
    </row>
    <row r="210" spans="1:21" ht="55.8" x14ac:dyDescent="0.3">
      <c r="A210" s="4"/>
      <c r="B210" s="139"/>
      <c r="C210" s="37" t="s">
        <v>427</v>
      </c>
      <c r="D210" s="126"/>
      <c r="E210" s="129"/>
      <c r="F210" s="132"/>
      <c r="G210" s="9"/>
      <c r="H210" s="4"/>
      <c r="I210" s="136"/>
      <c r="J210" s="136"/>
      <c r="K210" s="143"/>
      <c r="L210" s="9"/>
      <c r="M210" s="9"/>
      <c r="N210" s="9"/>
      <c r="O210" s="9"/>
      <c r="P210" s="9"/>
      <c r="Q210" s="7"/>
      <c r="R210" s="54" t="s">
        <v>342</v>
      </c>
      <c r="S210" s="73" t="s">
        <v>93</v>
      </c>
      <c r="T210" s="53" t="s">
        <v>30</v>
      </c>
      <c r="U210" s="54">
        <v>44663</v>
      </c>
    </row>
    <row r="211" spans="1:21" x14ac:dyDescent="0.3">
      <c r="A211" s="4"/>
      <c r="B211" s="139"/>
      <c r="C211" s="103" t="s">
        <v>343</v>
      </c>
      <c r="D211" s="126"/>
      <c r="E211" s="129"/>
      <c r="F211" s="132"/>
      <c r="G211" s="9"/>
      <c r="H211" s="4"/>
      <c r="I211" s="136"/>
      <c r="J211" s="136"/>
      <c r="K211" s="143"/>
      <c r="L211" s="9"/>
      <c r="M211" s="9"/>
      <c r="N211" s="9"/>
      <c r="O211" s="9"/>
      <c r="P211" s="9"/>
      <c r="Q211" s="7"/>
      <c r="R211" s="54" t="s">
        <v>429</v>
      </c>
      <c r="S211" s="54" t="s">
        <v>429</v>
      </c>
      <c r="T211" s="54" t="s">
        <v>429</v>
      </c>
      <c r="U211" s="54" t="s">
        <v>429</v>
      </c>
    </row>
    <row r="212" spans="1:21" x14ac:dyDescent="0.3">
      <c r="A212" s="4"/>
      <c r="B212" s="139"/>
      <c r="C212" s="64" t="s">
        <v>346</v>
      </c>
      <c r="D212" s="126"/>
      <c r="E212" s="129"/>
      <c r="F212" s="132"/>
      <c r="G212" s="9"/>
      <c r="H212" s="4"/>
      <c r="I212" s="136"/>
      <c r="J212" s="136"/>
      <c r="K212" s="143"/>
      <c r="L212" s="9"/>
      <c r="M212" s="9"/>
      <c r="N212" s="9"/>
      <c r="O212" s="9"/>
      <c r="P212" s="9"/>
      <c r="Q212" s="7"/>
      <c r="R212" s="64" t="s">
        <v>347</v>
      </c>
      <c r="S212" s="61" t="s">
        <v>345</v>
      </c>
      <c r="T212" s="63" t="s">
        <v>30</v>
      </c>
      <c r="U212" s="64">
        <v>44662</v>
      </c>
    </row>
    <row r="213" spans="1:21" ht="42" x14ac:dyDescent="0.3">
      <c r="A213" s="4"/>
      <c r="B213" s="139"/>
      <c r="C213" s="37" t="s">
        <v>348</v>
      </c>
      <c r="D213" s="126"/>
      <c r="E213" s="129"/>
      <c r="F213" s="132"/>
      <c r="G213" s="9"/>
      <c r="H213" s="4"/>
      <c r="I213" s="136"/>
      <c r="J213" s="136"/>
      <c r="K213" s="143"/>
      <c r="L213" s="9"/>
      <c r="M213" s="9"/>
      <c r="N213" s="9"/>
      <c r="O213" s="9"/>
      <c r="P213" s="9"/>
      <c r="Q213" s="7"/>
      <c r="R213" s="37" t="s">
        <v>349</v>
      </c>
      <c r="S213" s="73" t="s">
        <v>350</v>
      </c>
      <c r="T213" s="53" t="s">
        <v>351</v>
      </c>
      <c r="U213" s="54">
        <v>30303</v>
      </c>
    </row>
    <row r="214" spans="1:21" ht="28.2" x14ac:dyDescent="0.3">
      <c r="A214" s="4"/>
      <c r="B214" s="139"/>
      <c r="C214" s="37" t="s">
        <v>352</v>
      </c>
      <c r="D214" s="126"/>
      <c r="E214" s="129"/>
      <c r="F214" s="132"/>
      <c r="G214" s="9"/>
      <c r="H214" s="4"/>
      <c r="I214" s="136"/>
      <c r="J214" s="136"/>
      <c r="K214" s="143"/>
      <c r="L214" s="9"/>
      <c r="M214" s="9"/>
      <c r="N214" s="9"/>
      <c r="O214" s="9"/>
      <c r="P214" s="9"/>
      <c r="Q214" s="7"/>
      <c r="R214" s="54" t="s">
        <v>353</v>
      </c>
      <c r="S214" s="73" t="s">
        <v>345</v>
      </c>
      <c r="T214" s="53" t="s">
        <v>30</v>
      </c>
      <c r="U214" s="54">
        <v>44662</v>
      </c>
    </row>
    <row r="215" spans="1:21" ht="28.2" x14ac:dyDescent="0.3">
      <c r="A215" s="4"/>
      <c r="B215" s="139"/>
      <c r="C215" s="103" t="s">
        <v>354</v>
      </c>
      <c r="D215" s="126"/>
      <c r="E215" s="129"/>
      <c r="F215" s="132"/>
      <c r="G215" s="9"/>
      <c r="H215" s="4"/>
      <c r="I215" s="136"/>
      <c r="J215" s="136"/>
      <c r="K215" s="143"/>
      <c r="L215" s="9"/>
      <c r="M215" s="9"/>
      <c r="N215" s="9"/>
      <c r="O215" s="9"/>
      <c r="P215" s="9"/>
      <c r="Q215" s="7"/>
      <c r="R215" s="54" t="s">
        <v>355</v>
      </c>
      <c r="S215" s="73" t="s">
        <v>356</v>
      </c>
      <c r="T215" s="53" t="s">
        <v>30</v>
      </c>
      <c r="U215" s="54">
        <v>44608</v>
      </c>
    </row>
    <row r="216" spans="1:21" x14ac:dyDescent="0.3">
      <c r="A216" s="4"/>
      <c r="B216" s="139"/>
      <c r="C216" s="54" t="s">
        <v>357</v>
      </c>
      <c r="D216" s="126"/>
      <c r="E216" s="129"/>
      <c r="F216" s="132"/>
      <c r="G216" s="9"/>
      <c r="H216" s="4"/>
      <c r="I216" s="136"/>
      <c r="J216" s="136"/>
      <c r="K216" s="143"/>
      <c r="L216" s="9"/>
      <c r="M216" s="9"/>
      <c r="N216" s="9"/>
      <c r="O216" s="9"/>
      <c r="P216" s="9"/>
      <c r="Q216" s="7"/>
      <c r="R216" s="42" t="s">
        <v>358</v>
      </c>
      <c r="S216" s="51" t="s">
        <v>359</v>
      </c>
      <c r="T216" s="53" t="s">
        <v>30</v>
      </c>
      <c r="U216" s="54">
        <v>43972</v>
      </c>
    </row>
    <row r="217" spans="1:21" ht="55.8" x14ac:dyDescent="0.3">
      <c r="A217" s="4"/>
      <c r="B217" s="139"/>
      <c r="C217" s="37" t="s">
        <v>370</v>
      </c>
      <c r="D217" s="126"/>
      <c r="E217" s="129"/>
      <c r="F217" s="132"/>
      <c r="G217" s="9"/>
      <c r="H217" s="4"/>
      <c r="I217" s="136"/>
      <c r="J217" s="136"/>
      <c r="K217" s="143"/>
      <c r="L217" s="9"/>
      <c r="M217" s="9"/>
      <c r="N217" s="9"/>
      <c r="O217" s="9"/>
      <c r="P217" s="9"/>
      <c r="Q217" s="7"/>
      <c r="R217" s="54" t="s">
        <v>371</v>
      </c>
      <c r="S217" s="73" t="s">
        <v>261</v>
      </c>
      <c r="T217" s="53" t="s">
        <v>30</v>
      </c>
      <c r="U217" s="54">
        <v>44718</v>
      </c>
    </row>
    <row r="218" spans="1:21" x14ac:dyDescent="0.3">
      <c r="A218" s="4"/>
      <c r="B218" s="139"/>
      <c r="C218" s="54" t="s">
        <v>360</v>
      </c>
      <c r="D218" s="126"/>
      <c r="E218" s="129"/>
      <c r="F218" s="132"/>
      <c r="G218" s="9"/>
      <c r="H218" s="4"/>
      <c r="I218" s="136"/>
      <c r="J218" s="136"/>
      <c r="K218" s="143"/>
      <c r="L218" s="9"/>
      <c r="M218" s="9"/>
      <c r="N218" s="9"/>
      <c r="O218" s="9"/>
      <c r="P218" s="9"/>
      <c r="Q218" s="7"/>
      <c r="R218" s="51" t="s">
        <v>361</v>
      </c>
      <c r="S218" s="51" t="s">
        <v>93</v>
      </c>
      <c r="T218" s="53" t="s">
        <v>30</v>
      </c>
      <c r="U218" s="54">
        <v>44663</v>
      </c>
    </row>
    <row r="219" spans="1:21" x14ac:dyDescent="0.3">
      <c r="A219" s="4"/>
      <c r="B219" s="139"/>
      <c r="C219" s="54" t="s">
        <v>362</v>
      </c>
      <c r="D219" s="126"/>
      <c r="E219" s="129"/>
      <c r="F219" s="132"/>
      <c r="G219" s="9"/>
      <c r="H219" s="4"/>
      <c r="I219" s="136"/>
      <c r="J219" s="136"/>
      <c r="K219" s="143"/>
      <c r="L219" s="9"/>
      <c r="M219" s="9"/>
      <c r="N219" s="9"/>
      <c r="O219" s="9"/>
      <c r="P219" s="9"/>
      <c r="Q219" s="7"/>
      <c r="R219" s="54" t="s">
        <v>344</v>
      </c>
      <c r="S219" s="73" t="s">
        <v>345</v>
      </c>
      <c r="T219" s="53" t="s">
        <v>30</v>
      </c>
      <c r="U219" s="54">
        <v>44662</v>
      </c>
    </row>
    <row r="220" spans="1:21" x14ac:dyDescent="0.3">
      <c r="A220" s="4"/>
      <c r="B220" s="139"/>
      <c r="C220" s="54" t="s">
        <v>363</v>
      </c>
      <c r="D220" s="126"/>
      <c r="E220" s="129"/>
      <c r="F220" s="132"/>
      <c r="G220" s="9"/>
      <c r="H220" s="4"/>
      <c r="I220" s="136"/>
      <c r="J220" s="136"/>
      <c r="K220" s="143"/>
      <c r="L220" s="9"/>
      <c r="M220" s="9"/>
      <c r="N220" s="9"/>
      <c r="O220" s="9"/>
      <c r="P220" s="9"/>
      <c r="Q220" s="7"/>
      <c r="R220" s="51" t="s">
        <v>364</v>
      </c>
      <c r="S220" s="51" t="s">
        <v>365</v>
      </c>
      <c r="T220" s="53" t="s">
        <v>366</v>
      </c>
      <c r="U220" s="54">
        <v>23059</v>
      </c>
    </row>
    <row r="221" spans="1:21" ht="97.2" x14ac:dyDescent="0.3">
      <c r="A221" s="4"/>
      <c r="B221" s="139"/>
      <c r="C221" s="37" t="s">
        <v>367</v>
      </c>
      <c r="D221" s="126"/>
      <c r="E221" s="129"/>
      <c r="F221" s="132"/>
      <c r="G221" s="9"/>
      <c r="H221" s="4"/>
      <c r="I221" s="136"/>
      <c r="J221" s="136"/>
      <c r="K221" s="143"/>
      <c r="L221" s="134"/>
      <c r="M221" s="134"/>
      <c r="N221" s="134"/>
      <c r="O221" s="134"/>
      <c r="P221" s="134"/>
      <c r="Q221" s="142"/>
      <c r="R221" s="66" t="s">
        <v>368</v>
      </c>
      <c r="S221" s="56" t="s">
        <v>36</v>
      </c>
      <c r="T221" s="57" t="s">
        <v>30</v>
      </c>
      <c r="U221" s="58">
        <v>44612</v>
      </c>
    </row>
    <row r="222" spans="1:21" x14ac:dyDescent="0.3">
      <c r="A222" s="5">
        <v>119</v>
      </c>
      <c r="B222" s="1" t="s">
        <v>22</v>
      </c>
      <c r="C222" s="104" t="s">
        <v>318</v>
      </c>
      <c r="D222" s="125" t="s">
        <v>24</v>
      </c>
      <c r="E222" s="128">
        <v>1</v>
      </c>
      <c r="F222" s="131">
        <f>E222*34.0882</f>
        <v>34.088200000000001</v>
      </c>
      <c r="G222" s="10">
        <f t="shared" si="31"/>
        <v>2.7467245252423937E-2</v>
      </c>
      <c r="H222" s="5" t="s">
        <v>369</v>
      </c>
      <c r="I222" s="5" t="s">
        <v>26</v>
      </c>
      <c r="J222" s="5" t="s">
        <v>27</v>
      </c>
      <c r="K222" s="10">
        <f>L222+M222</f>
        <v>8.2401735757271811E-3</v>
      </c>
      <c r="L222" s="10">
        <f>G222*(0.01230446+0.013125+0.039375+0.00906806)</f>
        <v>2.0290746242545925E-3</v>
      </c>
      <c r="M222" s="10">
        <f>G222*(0.16875001+0.02571782+0.00527334+0.00388631+0.005625+0.016875)</f>
        <v>6.2110989514725882E-3</v>
      </c>
      <c r="N222" s="10">
        <v>0</v>
      </c>
      <c r="O222" s="10">
        <v>0</v>
      </c>
      <c r="P222" s="10">
        <v>0</v>
      </c>
      <c r="Q222" s="8">
        <v>0</v>
      </c>
      <c r="R222" s="51" t="s">
        <v>320</v>
      </c>
      <c r="S222" s="51" t="s">
        <v>93</v>
      </c>
      <c r="T222" s="53" t="s">
        <v>30</v>
      </c>
      <c r="U222" s="54">
        <v>44663</v>
      </c>
    </row>
    <row r="223" spans="1:21" ht="28.2" x14ac:dyDescent="0.3">
      <c r="A223" s="4"/>
      <c r="B223" s="124"/>
      <c r="C223" s="105" t="s">
        <v>321</v>
      </c>
      <c r="D223" s="126"/>
      <c r="E223" s="129"/>
      <c r="F223" s="132"/>
      <c r="G223" s="9"/>
      <c r="H223" s="4"/>
      <c r="I223" s="4"/>
      <c r="J223" s="4"/>
      <c r="K223" s="9"/>
      <c r="L223" s="9"/>
      <c r="M223" s="9"/>
      <c r="N223" s="9"/>
      <c r="O223" s="9"/>
      <c r="P223" s="9"/>
      <c r="Q223" s="7"/>
      <c r="R223" s="62" t="s">
        <v>322</v>
      </c>
      <c r="S223" s="62" t="s">
        <v>246</v>
      </c>
      <c r="T223" s="63" t="s">
        <v>30</v>
      </c>
      <c r="U223" s="64">
        <v>44647</v>
      </c>
    </row>
    <row r="224" spans="1:21" ht="28.2" x14ac:dyDescent="0.3">
      <c r="A224" s="4"/>
      <c r="B224" s="124"/>
      <c r="C224" s="106" t="s">
        <v>323</v>
      </c>
      <c r="D224" s="126"/>
      <c r="E224" s="129"/>
      <c r="F224" s="132"/>
      <c r="G224" s="9"/>
      <c r="H224" s="4"/>
      <c r="I224" s="4"/>
      <c r="J224" s="4"/>
      <c r="K224" s="9"/>
      <c r="L224" s="9"/>
      <c r="M224" s="9"/>
      <c r="N224" s="9"/>
      <c r="O224" s="9"/>
      <c r="P224" s="9"/>
      <c r="Q224" s="7"/>
      <c r="R224" s="51" t="s">
        <v>324</v>
      </c>
      <c r="S224" s="51" t="s">
        <v>93</v>
      </c>
      <c r="T224" s="53" t="s">
        <v>30</v>
      </c>
      <c r="U224" s="54">
        <v>44663</v>
      </c>
    </row>
    <row r="225" spans="1:21" x14ac:dyDescent="0.3">
      <c r="A225" s="4"/>
      <c r="B225" s="124"/>
      <c r="C225" s="107" t="s">
        <v>325</v>
      </c>
      <c r="D225" s="126"/>
      <c r="E225" s="129"/>
      <c r="F225" s="132"/>
      <c r="G225" s="9"/>
      <c r="H225" s="4"/>
      <c r="I225" s="4"/>
      <c r="J225" s="4"/>
      <c r="K225" s="9"/>
      <c r="L225" s="9"/>
      <c r="M225" s="9"/>
      <c r="N225" s="9"/>
      <c r="O225" s="9"/>
      <c r="P225" s="9"/>
      <c r="Q225" s="7"/>
      <c r="R225" s="51" t="s">
        <v>324</v>
      </c>
      <c r="S225" s="51" t="s">
        <v>93</v>
      </c>
      <c r="T225" s="53" t="s">
        <v>30</v>
      </c>
      <c r="U225" s="54">
        <v>44663</v>
      </c>
    </row>
    <row r="226" spans="1:21" ht="28.2" x14ac:dyDescent="0.3">
      <c r="A226" s="4"/>
      <c r="B226" s="124"/>
      <c r="C226" s="106" t="s">
        <v>326</v>
      </c>
      <c r="D226" s="126"/>
      <c r="E226" s="129"/>
      <c r="F226" s="132"/>
      <c r="G226" s="9"/>
      <c r="H226" s="4"/>
      <c r="I226" s="4"/>
      <c r="J226" s="4"/>
      <c r="K226" s="9"/>
      <c r="L226" s="9"/>
      <c r="M226" s="9"/>
      <c r="N226" s="9"/>
      <c r="O226" s="9"/>
      <c r="P226" s="9"/>
      <c r="Q226" s="7"/>
      <c r="R226" s="51" t="s">
        <v>324</v>
      </c>
      <c r="S226" s="51" t="s">
        <v>93</v>
      </c>
      <c r="T226" s="53" t="s">
        <v>30</v>
      </c>
      <c r="U226" s="54">
        <v>44663</v>
      </c>
    </row>
    <row r="227" spans="1:21" ht="28.2" x14ac:dyDescent="0.3">
      <c r="A227" s="4"/>
      <c r="B227" s="124"/>
      <c r="C227" s="106" t="s">
        <v>327</v>
      </c>
      <c r="D227" s="126"/>
      <c r="E227" s="129"/>
      <c r="F227" s="132"/>
      <c r="G227" s="9"/>
      <c r="H227" s="4"/>
      <c r="I227" s="4"/>
      <c r="J227" s="4"/>
      <c r="K227" s="9"/>
      <c r="L227" s="9"/>
      <c r="M227" s="9"/>
      <c r="N227" s="9"/>
      <c r="O227" s="9"/>
      <c r="P227" s="9"/>
      <c r="Q227" s="7"/>
      <c r="R227" s="51" t="s">
        <v>328</v>
      </c>
      <c r="S227" s="51" t="s">
        <v>329</v>
      </c>
      <c r="T227" s="53" t="s">
        <v>30</v>
      </c>
      <c r="U227" s="54">
        <v>44615</v>
      </c>
    </row>
    <row r="228" spans="1:21" ht="28.2" x14ac:dyDescent="0.3">
      <c r="A228" s="4"/>
      <c r="B228" s="124"/>
      <c r="C228" s="106" t="s">
        <v>330</v>
      </c>
      <c r="D228" s="126"/>
      <c r="E228" s="129"/>
      <c r="F228" s="132"/>
      <c r="G228" s="9"/>
      <c r="H228" s="4"/>
      <c r="I228" s="4"/>
      <c r="J228" s="4"/>
      <c r="K228" s="9"/>
      <c r="L228" s="9"/>
      <c r="M228" s="9"/>
      <c r="N228" s="9"/>
      <c r="O228" s="9"/>
      <c r="P228" s="9"/>
      <c r="Q228" s="7"/>
      <c r="R228" s="51" t="s">
        <v>331</v>
      </c>
      <c r="S228" s="51" t="s">
        <v>332</v>
      </c>
      <c r="T228" s="53" t="s">
        <v>30</v>
      </c>
      <c r="U228" s="54">
        <v>43230</v>
      </c>
    </row>
    <row r="229" spans="1:21" ht="55.8" x14ac:dyDescent="0.3">
      <c r="A229" s="4"/>
      <c r="B229" s="124"/>
      <c r="C229" s="106" t="s">
        <v>333</v>
      </c>
      <c r="D229" s="126"/>
      <c r="E229" s="129"/>
      <c r="F229" s="132"/>
      <c r="G229" s="9"/>
      <c r="H229" s="4"/>
      <c r="I229" s="4"/>
      <c r="J229" s="4"/>
      <c r="K229" s="9"/>
      <c r="L229" s="9"/>
      <c r="M229" s="9"/>
      <c r="N229" s="9"/>
      <c r="O229" s="9"/>
      <c r="P229" s="9"/>
      <c r="Q229" s="7"/>
      <c r="R229" s="51" t="s">
        <v>334</v>
      </c>
      <c r="S229" s="51" t="s">
        <v>220</v>
      </c>
      <c r="T229" s="53" t="s">
        <v>30</v>
      </c>
      <c r="U229" s="54">
        <v>44622</v>
      </c>
    </row>
    <row r="230" spans="1:21" x14ac:dyDescent="0.3">
      <c r="A230" s="4"/>
      <c r="B230" s="124"/>
      <c r="C230" s="107" t="s">
        <v>335</v>
      </c>
      <c r="D230" s="126"/>
      <c r="E230" s="129"/>
      <c r="F230" s="132"/>
      <c r="G230" s="9"/>
      <c r="H230" s="4"/>
      <c r="I230" s="4"/>
      <c r="J230" s="4"/>
      <c r="K230" s="9"/>
      <c r="L230" s="9"/>
      <c r="M230" s="9"/>
      <c r="N230" s="9"/>
      <c r="O230" s="9"/>
      <c r="P230" s="9"/>
      <c r="Q230" s="7"/>
      <c r="R230" s="51" t="s">
        <v>336</v>
      </c>
      <c r="S230" s="51" t="s">
        <v>337</v>
      </c>
      <c r="T230" s="53" t="s">
        <v>338</v>
      </c>
      <c r="U230" s="54">
        <v>37160</v>
      </c>
    </row>
    <row r="231" spans="1:21" x14ac:dyDescent="0.3">
      <c r="A231" s="4"/>
      <c r="B231" s="124"/>
      <c r="C231" s="107" t="s">
        <v>339</v>
      </c>
      <c r="D231" s="126"/>
      <c r="E231" s="129"/>
      <c r="F231" s="132"/>
      <c r="G231" s="9"/>
      <c r="H231" s="4"/>
      <c r="I231" s="4"/>
      <c r="J231" s="4"/>
      <c r="K231" s="9"/>
      <c r="L231" s="9"/>
      <c r="M231" s="9"/>
      <c r="N231" s="9"/>
      <c r="O231" s="9"/>
      <c r="P231" s="9"/>
      <c r="Q231" s="7"/>
      <c r="R231" s="51" t="s">
        <v>334</v>
      </c>
      <c r="S231" s="51" t="s">
        <v>220</v>
      </c>
      <c r="T231" s="53" t="s">
        <v>30</v>
      </c>
      <c r="U231" s="54">
        <v>44622</v>
      </c>
    </row>
    <row r="232" spans="1:21" ht="55.8" x14ac:dyDescent="0.3">
      <c r="A232" s="4"/>
      <c r="B232" s="124"/>
      <c r="C232" s="106" t="s">
        <v>340</v>
      </c>
      <c r="D232" s="126"/>
      <c r="E232" s="129"/>
      <c r="F232" s="132"/>
      <c r="G232" s="9"/>
      <c r="H232" s="4"/>
      <c r="I232" s="4"/>
      <c r="J232" s="4"/>
      <c r="K232" s="9"/>
      <c r="L232" s="9"/>
      <c r="M232" s="9"/>
      <c r="N232" s="9"/>
      <c r="O232" s="9"/>
      <c r="P232" s="9"/>
      <c r="Q232" s="7"/>
      <c r="R232" s="51" t="s">
        <v>341</v>
      </c>
      <c r="S232" s="51" t="s">
        <v>93</v>
      </c>
      <c r="T232" s="53" t="s">
        <v>30</v>
      </c>
      <c r="U232" s="54">
        <v>44663</v>
      </c>
    </row>
    <row r="233" spans="1:21" ht="55.8" x14ac:dyDescent="0.3">
      <c r="A233" s="4"/>
      <c r="B233" s="124"/>
      <c r="C233" s="106" t="s">
        <v>427</v>
      </c>
      <c r="D233" s="126"/>
      <c r="E233" s="129"/>
      <c r="F233" s="132"/>
      <c r="G233" s="9"/>
      <c r="H233" s="4"/>
      <c r="I233" s="4"/>
      <c r="J233" s="4"/>
      <c r="K233" s="9"/>
      <c r="L233" s="9"/>
      <c r="M233" s="9"/>
      <c r="N233" s="9"/>
      <c r="O233" s="9"/>
      <c r="P233" s="9"/>
      <c r="Q233" s="7"/>
      <c r="R233" s="51" t="s">
        <v>342</v>
      </c>
      <c r="S233" s="51" t="s">
        <v>93</v>
      </c>
      <c r="T233" s="53" t="s">
        <v>30</v>
      </c>
      <c r="U233" s="54">
        <v>44663</v>
      </c>
    </row>
    <row r="234" spans="1:21" x14ac:dyDescent="0.3">
      <c r="A234" s="4"/>
      <c r="B234" s="124"/>
      <c r="C234" s="108" t="s">
        <v>343</v>
      </c>
      <c r="D234" s="126"/>
      <c r="E234" s="129"/>
      <c r="F234" s="132"/>
      <c r="G234" s="9"/>
      <c r="H234" s="4"/>
      <c r="I234" s="4"/>
      <c r="J234" s="4"/>
      <c r="K234" s="9"/>
      <c r="L234" s="9"/>
      <c r="M234" s="9"/>
      <c r="N234" s="9"/>
      <c r="O234" s="9"/>
      <c r="P234" s="9"/>
      <c r="Q234" s="7"/>
      <c r="R234" s="51" t="s">
        <v>429</v>
      </c>
      <c r="S234" s="51" t="s">
        <v>429</v>
      </c>
      <c r="T234" s="51" t="s">
        <v>429</v>
      </c>
      <c r="U234" s="51" t="s">
        <v>429</v>
      </c>
    </row>
    <row r="235" spans="1:21" x14ac:dyDescent="0.3">
      <c r="A235" s="4"/>
      <c r="B235" s="124"/>
      <c r="C235" s="109" t="s">
        <v>346</v>
      </c>
      <c r="D235" s="126"/>
      <c r="E235" s="129"/>
      <c r="F235" s="132"/>
      <c r="G235" s="9"/>
      <c r="H235" s="4"/>
      <c r="I235" s="4"/>
      <c r="J235" s="4"/>
      <c r="K235" s="9"/>
      <c r="L235" s="9"/>
      <c r="M235" s="9"/>
      <c r="N235" s="9"/>
      <c r="O235" s="9"/>
      <c r="P235" s="9"/>
      <c r="Q235" s="7"/>
      <c r="R235" s="62" t="s">
        <v>347</v>
      </c>
      <c r="S235" s="62" t="s">
        <v>345</v>
      </c>
      <c r="T235" s="63" t="s">
        <v>30</v>
      </c>
      <c r="U235" s="64">
        <v>44662</v>
      </c>
    </row>
    <row r="236" spans="1:21" ht="42" x14ac:dyDescent="0.3">
      <c r="A236" s="4"/>
      <c r="B236" s="124"/>
      <c r="C236" s="110" t="s">
        <v>348</v>
      </c>
      <c r="D236" s="126"/>
      <c r="E236" s="129"/>
      <c r="F236" s="132"/>
      <c r="G236" s="9"/>
      <c r="H236" s="4"/>
      <c r="I236" s="4"/>
      <c r="J236" s="4"/>
      <c r="K236" s="9"/>
      <c r="L236" s="9"/>
      <c r="M236" s="9"/>
      <c r="N236" s="9"/>
      <c r="O236" s="9"/>
      <c r="P236" s="9"/>
      <c r="Q236" s="7"/>
      <c r="R236" s="66" t="s">
        <v>349</v>
      </c>
      <c r="S236" s="51" t="s">
        <v>350</v>
      </c>
      <c r="T236" s="53" t="s">
        <v>351</v>
      </c>
      <c r="U236" s="54">
        <v>30303</v>
      </c>
    </row>
    <row r="237" spans="1:21" ht="28.2" x14ac:dyDescent="0.3">
      <c r="A237" s="4"/>
      <c r="B237" s="124"/>
      <c r="C237" s="110" t="s">
        <v>352</v>
      </c>
      <c r="D237" s="126"/>
      <c r="E237" s="129"/>
      <c r="F237" s="132"/>
      <c r="G237" s="9"/>
      <c r="H237" s="4"/>
      <c r="I237" s="4"/>
      <c r="J237" s="4"/>
      <c r="K237" s="9"/>
      <c r="L237" s="9"/>
      <c r="M237" s="9"/>
      <c r="N237" s="9"/>
      <c r="O237" s="9"/>
      <c r="P237" s="9"/>
      <c r="Q237" s="7"/>
      <c r="R237" s="54" t="s">
        <v>353</v>
      </c>
      <c r="S237" s="73" t="s">
        <v>345</v>
      </c>
      <c r="T237" s="53" t="s">
        <v>30</v>
      </c>
      <c r="U237" s="54">
        <v>44662</v>
      </c>
    </row>
    <row r="238" spans="1:21" ht="28.2" x14ac:dyDescent="0.3">
      <c r="A238" s="4"/>
      <c r="B238" s="124"/>
      <c r="C238" s="111" t="s">
        <v>354</v>
      </c>
      <c r="D238" s="126"/>
      <c r="E238" s="129"/>
      <c r="F238" s="132"/>
      <c r="G238" s="9"/>
      <c r="H238" s="4"/>
      <c r="I238" s="4"/>
      <c r="J238" s="4"/>
      <c r="K238" s="9"/>
      <c r="L238" s="9"/>
      <c r="M238" s="9"/>
      <c r="N238" s="9"/>
      <c r="O238" s="9"/>
      <c r="P238" s="9"/>
      <c r="Q238" s="7"/>
      <c r="R238" s="54" t="s">
        <v>355</v>
      </c>
      <c r="S238" s="73" t="s">
        <v>356</v>
      </c>
      <c r="T238" s="53" t="s">
        <v>30</v>
      </c>
      <c r="U238" s="54">
        <v>44608</v>
      </c>
    </row>
    <row r="239" spans="1:21" x14ac:dyDescent="0.3">
      <c r="A239" s="4"/>
      <c r="B239" s="124"/>
      <c r="C239" s="112" t="s">
        <v>357</v>
      </c>
      <c r="D239" s="126"/>
      <c r="E239" s="129"/>
      <c r="F239" s="132"/>
      <c r="G239" s="9"/>
      <c r="H239" s="4"/>
      <c r="I239" s="4"/>
      <c r="J239" s="4"/>
      <c r="K239" s="9"/>
      <c r="L239" s="9"/>
      <c r="M239" s="9"/>
      <c r="N239" s="9"/>
      <c r="O239" s="9"/>
      <c r="P239" s="9"/>
      <c r="Q239" s="7"/>
      <c r="R239" s="54" t="s">
        <v>358</v>
      </c>
      <c r="S239" s="73" t="s">
        <v>359</v>
      </c>
      <c r="T239" s="53" t="s">
        <v>30</v>
      </c>
      <c r="U239" s="54">
        <v>43972</v>
      </c>
    </row>
    <row r="240" spans="1:21" ht="55.8" x14ac:dyDescent="0.3">
      <c r="A240" s="4"/>
      <c r="B240" s="124"/>
      <c r="C240" s="113" t="s">
        <v>370</v>
      </c>
      <c r="D240" s="126"/>
      <c r="E240" s="129"/>
      <c r="F240" s="132"/>
      <c r="G240" s="9"/>
      <c r="H240" s="4"/>
      <c r="I240" s="4"/>
      <c r="J240" s="4"/>
      <c r="K240" s="9"/>
      <c r="L240" s="9"/>
      <c r="M240" s="9"/>
      <c r="N240" s="9"/>
      <c r="O240" s="9"/>
      <c r="P240" s="9"/>
      <c r="Q240" s="7"/>
      <c r="R240" s="54" t="s">
        <v>371</v>
      </c>
      <c r="S240" s="73" t="s">
        <v>261</v>
      </c>
      <c r="T240" s="53" t="s">
        <v>30</v>
      </c>
      <c r="U240" s="54">
        <v>44718</v>
      </c>
    </row>
    <row r="241" spans="1:21" x14ac:dyDescent="0.3">
      <c r="A241" s="4"/>
      <c r="B241" s="124"/>
      <c r="C241" s="107" t="s">
        <v>360</v>
      </c>
      <c r="D241" s="126"/>
      <c r="E241" s="129"/>
      <c r="F241" s="132"/>
      <c r="G241" s="9"/>
      <c r="H241" s="4"/>
      <c r="I241" s="4"/>
      <c r="J241" s="4"/>
      <c r="K241" s="9"/>
      <c r="L241" s="9"/>
      <c r="M241" s="9"/>
      <c r="N241" s="9"/>
      <c r="O241" s="9"/>
      <c r="P241" s="9"/>
      <c r="Q241" s="7"/>
      <c r="R241" s="54" t="s">
        <v>361</v>
      </c>
      <c r="S241" s="73" t="s">
        <v>93</v>
      </c>
      <c r="T241" s="53" t="s">
        <v>30</v>
      </c>
      <c r="U241" s="54">
        <v>44663</v>
      </c>
    </row>
    <row r="242" spans="1:21" x14ac:dyDescent="0.3">
      <c r="A242" s="4"/>
      <c r="B242" s="124"/>
      <c r="C242" s="114" t="s">
        <v>363</v>
      </c>
      <c r="D242" s="126"/>
      <c r="E242" s="129"/>
      <c r="F242" s="132"/>
      <c r="G242" s="9"/>
      <c r="H242" s="4"/>
      <c r="I242" s="4"/>
      <c r="J242" s="4"/>
      <c r="K242" s="9"/>
      <c r="L242" s="9"/>
      <c r="M242" s="9"/>
      <c r="N242" s="9"/>
      <c r="O242" s="9"/>
      <c r="P242" s="9"/>
      <c r="Q242" s="7"/>
      <c r="R242" s="54" t="s">
        <v>364</v>
      </c>
      <c r="S242" s="73" t="s">
        <v>365</v>
      </c>
      <c r="T242" s="53" t="s">
        <v>366</v>
      </c>
      <c r="U242" s="54">
        <v>23059</v>
      </c>
    </row>
    <row r="243" spans="1:21" x14ac:dyDescent="0.3">
      <c r="A243" s="4"/>
      <c r="B243" s="124"/>
      <c r="C243" s="54" t="s">
        <v>362</v>
      </c>
      <c r="D243" s="126"/>
      <c r="E243" s="129"/>
      <c r="F243" s="132"/>
      <c r="G243" s="9"/>
      <c r="H243" s="4"/>
      <c r="I243" s="4"/>
      <c r="J243" s="4"/>
      <c r="K243" s="9"/>
      <c r="L243" s="9"/>
      <c r="M243" s="9"/>
      <c r="N243" s="9"/>
      <c r="O243" s="9"/>
      <c r="P243" s="9"/>
      <c r="Q243" s="7"/>
      <c r="R243" s="54" t="s">
        <v>344</v>
      </c>
      <c r="S243" s="73" t="s">
        <v>345</v>
      </c>
      <c r="T243" s="53" t="s">
        <v>30</v>
      </c>
      <c r="U243" s="54">
        <v>44662</v>
      </c>
    </row>
    <row r="244" spans="1:21" x14ac:dyDescent="0.3">
      <c r="A244" s="4"/>
      <c r="B244" s="124"/>
      <c r="C244" s="6" t="s">
        <v>367</v>
      </c>
      <c r="D244" s="126"/>
      <c r="E244" s="129"/>
      <c r="F244" s="132"/>
      <c r="G244" s="9"/>
      <c r="H244" s="4"/>
      <c r="I244" s="4"/>
      <c r="J244" s="4"/>
      <c r="K244" s="9"/>
      <c r="L244" s="9"/>
      <c r="M244" s="9"/>
      <c r="N244" s="9"/>
      <c r="O244" s="9"/>
      <c r="P244" s="9"/>
      <c r="Q244" s="7"/>
      <c r="R244" s="6" t="s">
        <v>368</v>
      </c>
      <c r="S244" s="115" t="s">
        <v>36</v>
      </c>
      <c r="T244" s="95" t="s">
        <v>30</v>
      </c>
      <c r="U244" s="54">
        <v>44612</v>
      </c>
    </row>
    <row r="245" spans="1:21" ht="42" x14ac:dyDescent="0.3">
      <c r="A245" s="3"/>
      <c r="B245" s="29" t="s">
        <v>76</v>
      </c>
      <c r="C245" s="6"/>
      <c r="D245" s="127"/>
      <c r="E245" s="130"/>
      <c r="F245" s="133"/>
      <c r="G245" s="134"/>
      <c r="H245" s="3"/>
      <c r="I245" s="2"/>
      <c r="J245" s="3"/>
      <c r="K245" s="102">
        <v>0</v>
      </c>
      <c r="L245" s="102">
        <v>0</v>
      </c>
      <c r="M245" s="102">
        <v>0</v>
      </c>
      <c r="N245" s="102">
        <v>0</v>
      </c>
      <c r="O245" s="102">
        <f>G222*0.7</f>
        <v>1.9227071676696756E-2</v>
      </c>
      <c r="P245" s="102">
        <v>0</v>
      </c>
      <c r="Q245" s="116">
        <v>0</v>
      </c>
      <c r="R245" s="6"/>
      <c r="S245" s="115"/>
      <c r="T245" s="95"/>
      <c r="U245" s="54"/>
    </row>
    <row r="246" spans="1:21" ht="69.599999999999994" x14ac:dyDescent="0.3">
      <c r="A246" s="84">
        <v>120</v>
      </c>
      <c r="B246" s="29" t="s">
        <v>22</v>
      </c>
      <c r="C246" s="41" t="s">
        <v>291</v>
      </c>
      <c r="D246" s="42" t="s">
        <v>24</v>
      </c>
      <c r="E246" s="43">
        <v>1</v>
      </c>
      <c r="F246" s="59">
        <v>4.0015000000000001</v>
      </c>
      <c r="G246" s="60">
        <f t="shared" si="31"/>
        <v>3.2242882251798098E-3</v>
      </c>
      <c r="H246" s="84" t="s">
        <v>372</v>
      </c>
      <c r="I246" s="42" t="s">
        <v>26</v>
      </c>
      <c r="J246" s="42" t="s">
        <v>27</v>
      </c>
      <c r="K246" s="77">
        <f>L246+M246</f>
        <v>3.2242882251798098E-3</v>
      </c>
      <c r="L246" s="77">
        <f>G246*0.32124173</f>
        <v>1.0357759274753917E-3</v>
      </c>
      <c r="M246" s="77">
        <f>G246*0.67875827</f>
        <v>2.1885122977044181E-3</v>
      </c>
      <c r="N246" s="77">
        <v>0</v>
      </c>
      <c r="O246" s="77">
        <v>0</v>
      </c>
      <c r="P246" s="77">
        <v>0</v>
      </c>
      <c r="Q246" s="117">
        <v>0</v>
      </c>
      <c r="R246" s="51" t="s">
        <v>293</v>
      </c>
      <c r="S246" s="51" t="s">
        <v>93</v>
      </c>
      <c r="T246" s="53" t="s">
        <v>30</v>
      </c>
      <c r="U246" s="54">
        <v>44663</v>
      </c>
    </row>
    <row r="247" spans="1:21" ht="42" x14ac:dyDescent="0.3">
      <c r="A247" s="40">
        <v>121</v>
      </c>
      <c r="B247" s="29" t="s">
        <v>22</v>
      </c>
      <c r="C247" s="51" t="s">
        <v>373</v>
      </c>
      <c r="D247" s="51" t="s">
        <v>24</v>
      </c>
      <c r="E247" s="52">
        <v>1</v>
      </c>
      <c r="F247" s="38">
        <v>2.3376000000000001</v>
      </c>
      <c r="G247" s="34">
        <f t="shared" si="31"/>
        <v>1.8835677009072407E-3</v>
      </c>
      <c r="H247" s="40" t="s">
        <v>374</v>
      </c>
      <c r="I247" s="51" t="s">
        <v>26</v>
      </c>
      <c r="J247" s="51" t="s">
        <v>27</v>
      </c>
      <c r="K247" s="55">
        <f>L247+M247</f>
        <v>1.8835677009072407E-3</v>
      </c>
      <c r="L247" s="34">
        <f>G247*0.25</f>
        <v>4.7089192522681018E-4</v>
      </c>
      <c r="M247" s="34">
        <f>G247*0.75</f>
        <v>1.4126757756804304E-3</v>
      </c>
      <c r="N247" s="55">
        <v>0</v>
      </c>
      <c r="O247" s="55">
        <v>0</v>
      </c>
      <c r="P247" s="55">
        <v>0</v>
      </c>
      <c r="Q247" s="55">
        <v>0</v>
      </c>
      <c r="R247" s="84" t="s">
        <v>324</v>
      </c>
      <c r="S247" s="84" t="s">
        <v>93</v>
      </c>
      <c r="T247" s="118" t="s">
        <v>30</v>
      </c>
      <c r="U247" s="40">
        <v>44663</v>
      </c>
    </row>
    <row r="248" spans="1:21" ht="42" x14ac:dyDescent="0.3">
      <c r="A248" s="40">
        <v>122</v>
      </c>
      <c r="B248" s="29" t="s">
        <v>22</v>
      </c>
      <c r="C248" s="29" t="s">
        <v>375</v>
      </c>
      <c r="D248" s="48" t="s">
        <v>24</v>
      </c>
      <c r="E248" s="119">
        <v>0.16666600000000001</v>
      </c>
      <c r="F248" s="120">
        <f t="shared" ref="F248:F263" si="34">E248*0.79433</f>
        <v>0.13238780378000001</v>
      </c>
      <c r="G248" s="34">
        <f t="shared" si="31"/>
        <v>1.0667410643140551E-4</v>
      </c>
      <c r="H248" s="40" t="s">
        <v>376</v>
      </c>
      <c r="I248" s="51" t="s">
        <v>26</v>
      </c>
      <c r="J248" s="51" t="s">
        <v>27</v>
      </c>
      <c r="K248" s="34">
        <f>L248+M248</f>
        <v>1.0667410643140551E-4</v>
      </c>
      <c r="L248" s="34">
        <f>G248*0.35177391</f>
        <v>3.7525167515131666E-5</v>
      </c>
      <c r="M248" s="34">
        <f>G248*0.64822609</f>
        <v>6.914893891627384E-5</v>
      </c>
      <c r="N248" s="55">
        <v>0</v>
      </c>
      <c r="O248" s="55">
        <v>0</v>
      </c>
      <c r="P248" s="55">
        <v>0</v>
      </c>
      <c r="Q248" s="55">
        <v>0</v>
      </c>
      <c r="R248" s="50" t="s">
        <v>377</v>
      </c>
      <c r="S248" s="51" t="s">
        <v>378</v>
      </c>
      <c r="T248" s="53" t="s">
        <v>379</v>
      </c>
      <c r="U248" s="54">
        <v>92544</v>
      </c>
    </row>
    <row r="249" spans="1:21" ht="42" x14ac:dyDescent="0.3">
      <c r="A249" s="40">
        <v>122</v>
      </c>
      <c r="B249" s="29" t="s">
        <v>22</v>
      </c>
      <c r="C249" s="45" t="s">
        <v>380</v>
      </c>
      <c r="D249" s="48" t="s">
        <v>24</v>
      </c>
      <c r="E249" s="119">
        <v>1.1905000000000001E-2</v>
      </c>
      <c r="F249" s="120">
        <f t="shared" si="34"/>
        <v>9.4564986500000007E-3</v>
      </c>
      <c r="G249" s="34">
        <f t="shared" si="31"/>
        <v>7.6197619014429009E-6</v>
      </c>
      <c r="H249" s="40" t="s">
        <v>376</v>
      </c>
      <c r="I249" s="51" t="s">
        <v>26</v>
      </c>
      <c r="J249" s="51" t="s">
        <v>27</v>
      </c>
      <c r="K249" s="34">
        <f t="shared" ref="K249:K263" si="35">L249+M249</f>
        <v>7.6197619014429009E-6</v>
      </c>
      <c r="L249" s="34">
        <f t="shared" ref="L249:L262" si="36">G249*0.35177391</f>
        <v>2.6804334373396042E-6</v>
      </c>
      <c r="M249" s="34">
        <f t="shared" ref="M249:M263" si="37">G249*0.64822609</f>
        <v>4.9393284641032967E-6</v>
      </c>
      <c r="N249" s="55">
        <v>0</v>
      </c>
      <c r="O249" s="55">
        <v>0</v>
      </c>
      <c r="P249" s="55">
        <v>0</v>
      </c>
      <c r="Q249" s="55">
        <v>0</v>
      </c>
      <c r="R249" s="51" t="s">
        <v>381</v>
      </c>
      <c r="S249" s="51" t="s">
        <v>382</v>
      </c>
      <c r="T249" s="53" t="s">
        <v>383</v>
      </c>
      <c r="U249" s="54">
        <v>42431</v>
      </c>
    </row>
    <row r="250" spans="1:21" ht="42" x14ac:dyDescent="0.3">
      <c r="A250" s="40">
        <v>122</v>
      </c>
      <c r="B250" s="29" t="s">
        <v>22</v>
      </c>
      <c r="C250" s="45" t="s">
        <v>384</v>
      </c>
      <c r="D250" s="48" t="s">
        <v>24</v>
      </c>
      <c r="E250" s="119">
        <v>1.1905000000000001E-2</v>
      </c>
      <c r="F250" s="120">
        <f t="shared" si="34"/>
        <v>9.4564986500000007E-3</v>
      </c>
      <c r="G250" s="34">
        <f t="shared" si="31"/>
        <v>7.6197619014429009E-6</v>
      </c>
      <c r="H250" s="40" t="s">
        <v>376</v>
      </c>
      <c r="I250" s="51" t="s">
        <v>26</v>
      </c>
      <c r="J250" s="51" t="s">
        <v>27</v>
      </c>
      <c r="K250" s="34">
        <f t="shared" si="35"/>
        <v>7.6197619014429009E-6</v>
      </c>
      <c r="L250" s="34">
        <f t="shared" si="36"/>
        <v>2.6804334373396042E-6</v>
      </c>
      <c r="M250" s="34">
        <f t="shared" si="37"/>
        <v>4.9393284641032967E-6</v>
      </c>
      <c r="N250" s="55">
        <v>0</v>
      </c>
      <c r="O250" s="55">
        <v>0</v>
      </c>
      <c r="P250" s="55">
        <v>0</v>
      </c>
      <c r="Q250" s="55">
        <v>0</v>
      </c>
      <c r="R250" s="51" t="s">
        <v>385</v>
      </c>
      <c r="S250" s="51" t="s">
        <v>261</v>
      </c>
      <c r="T250" s="53" t="s">
        <v>386</v>
      </c>
      <c r="U250" s="54">
        <v>39046</v>
      </c>
    </row>
    <row r="251" spans="1:21" ht="42" x14ac:dyDescent="0.3">
      <c r="A251" s="40">
        <v>122</v>
      </c>
      <c r="B251" s="29" t="s">
        <v>22</v>
      </c>
      <c r="C251" s="45" t="s">
        <v>387</v>
      </c>
      <c r="D251" s="48" t="s">
        <v>24</v>
      </c>
      <c r="E251" s="119">
        <v>2.3810000000000001E-2</v>
      </c>
      <c r="F251" s="120">
        <f t="shared" si="34"/>
        <v>1.8912997300000001E-2</v>
      </c>
      <c r="G251" s="34">
        <f t="shared" si="31"/>
        <v>1.5239523802885802E-5</v>
      </c>
      <c r="H251" s="40" t="s">
        <v>376</v>
      </c>
      <c r="I251" s="51" t="s">
        <v>26</v>
      </c>
      <c r="J251" s="51" t="s">
        <v>27</v>
      </c>
      <c r="K251" s="34">
        <f t="shared" si="35"/>
        <v>1.5239523802885802E-5</v>
      </c>
      <c r="L251" s="34">
        <f t="shared" si="36"/>
        <v>5.3608668746792083E-6</v>
      </c>
      <c r="M251" s="34">
        <f t="shared" si="37"/>
        <v>9.8786569282065935E-6</v>
      </c>
      <c r="N251" s="55">
        <v>0</v>
      </c>
      <c r="O251" s="55">
        <v>0</v>
      </c>
      <c r="P251" s="55">
        <v>0</v>
      </c>
      <c r="Q251" s="55">
        <v>0</v>
      </c>
      <c r="R251" s="51" t="s">
        <v>388</v>
      </c>
      <c r="S251" s="51" t="s">
        <v>389</v>
      </c>
      <c r="T251" s="53" t="s">
        <v>390</v>
      </c>
      <c r="U251" s="54">
        <v>49108</v>
      </c>
    </row>
    <row r="252" spans="1:21" ht="42" x14ac:dyDescent="0.3">
      <c r="A252" s="40">
        <v>122</v>
      </c>
      <c r="B252" s="29" t="s">
        <v>22</v>
      </c>
      <c r="C252" s="45" t="s">
        <v>391</v>
      </c>
      <c r="D252" s="48" t="s">
        <v>24</v>
      </c>
      <c r="E252" s="119">
        <v>2.3810000000000001E-2</v>
      </c>
      <c r="F252" s="120">
        <f t="shared" si="34"/>
        <v>1.8912997300000001E-2</v>
      </c>
      <c r="G252" s="34">
        <f t="shared" si="31"/>
        <v>1.5239523802885802E-5</v>
      </c>
      <c r="H252" s="40" t="s">
        <v>376</v>
      </c>
      <c r="I252" s="51" t="s">
        <v>26</v>
      </c>
      <c r="J252" s="51" t="s">
        <v>27</v>
      </c>
      <c r="K252" s="34">
        <f t="shared" si="35"/>
        <v>1.5239523802885802E-5</v>
      </c>
      <c r="L252" s="34">
        <f t="shared" si="36"/>
        <v>5.3608668746792083E-6</v>
      </c>
      <c r="M252" s="34">
        <f t="shared" si="37"/>
        <v>9.8786569282065935E-6</v>
      </c>
      <c r="N252" s="55">
        <v>0</v>
      </c>
      <c r="O252" s="55">
        <v>0</v>
      </c>
      <c r="P252" s="55">
        <v>0</v>
      </c>
      <c r="Q252" s="55">
        <v>0</v>
      </c>
      <c r="R252" s="51" t="s">
        <v>392</v>
      </c>
      <c r="S252" s="51" t="s">
        <v>393</v>
      </c>
      <c r="T252" s="53" t="s">
        <v>226</v>
      </c>
      <c r="U252" s="54">
        <v>32223</v>
      </c>
    </row>
    <row r="253" spans="1:21" ht="42" x14ac:dyDescent="0.3">
      <c r="A253" s="40">
        <v>122</v>
      </c>
      <c r="B253" s="29" t="s">
        <v>22</v>
      </c>
      <c r="C253" s="45" t="s">
        <v>394</v>
      </c>
      <c r="D253" s="48" t="s">
        <v>24</v>
      </c>
      <c r="E253" s="119">
        <v>2.3810000000000001E-2</v>
      </c>
      <c r="F253" s="120">
        <f t="shared" si="34"/>
        <v>1.8912997300000001E-2</v>
      </c>
      <c r="G253" s="34">
        <f t="shared" si="31"/>
        <v>1.5239523802885802E-5</v>
      </c>
      <c r="H253" s="40" t="s">
        <v>376</v>
      </c>
      <c r="I253" s="51" t="s">
        <v>26</v>
      </c>
      <c r="J253" s="51" t="s">
        <v>27</v>
      </c>
      <c r="K253" s="34">
        <f>L253+M253</f>
        <v>1.5239523802885802E-5</v>
      </c>
      <c r="L253" s="34">
        <f t="shared" si="36"/>
        <v>5.3608668746792083E-6</v>
      </c>
      <c r="M253" s="34">
        <f t="shared" si="37"/>
        <v>9.8786569282065935E-6</v>
      </c>
      <c r="N253" s="55">
        <v>0</v>
      </c>
      <c r="O253" s="55">
        <v>0</v>
      </c>
      <c r="P253" s="55">
        <v>0</v>
      </c>
      <c r="Q253" s="55">
        <v>0</v>
      </c>
      <c r="R253" s="51" t="s">
        <v>395</v>
      </c>
      <c r="S253" s="51" t="s">
        <v>396</v>
      </c>
      <c r="T253" s="53" t="s">
        <v>383</v>
      </c>
      <c r="U253" s="54">
        <v>42274</v>
      </c>
    </row>
    <row r="254" spans="1:21" ht="42" x14ac:dyDescent="0.3">
      <c r="A254" s="40">
        <v>122</v>
      </c>
      <c r="B254" s="29" t="s">
        <v>22</v>
      </c>
      <c r="C254" s="45" t="s">
        <v>397</v>
      </c>
      <c r="D254" s="48" t="s">
        <v>24</v>
      </c>
      <c r="E254" s="119">
        <v>2.3810000000000001E-2</v>
      </c>
      <c r="F254" s="120">
        <f t="shared" si="34"/>
        <v>1.8912997300000001E-2</v>
      </c>
      <c r="G254" s="34">
        <f t="shared" si="31"/>
        <v>1.5239523802885802E-5</v>
      </c>
      <c r="H254" s="40" t="s">
        <v>376</v>
      </c>
      <c r="I254" s="51" t="s">
        <v>26</v>
      </c>
      <c r="J254" s="51" t="s">
        <v>27</v>
      </c>
      <c r="K254" s="34">
        <f t="shared" si="35"/>
        <v>1.5239523802885802E-5</v>
      </c>
      <c r="L254" s="34">
        <f t="shared" si="36"/>
        <v>5.3608668746792083E-6</v>
      </c>
      <c r="M254" s="34">
        <f t="shared" si="37"/>
        <v>9.8786569282065935E-6</v>
      </c>
      <c r="N254" s="55">
        <v>0</v>
      </c>
      <c r="O254" s="55">
        <v>0</v>
      </c>
      <c r="P254" s="55">
        <v>0</v>
      </c>
      <c r="Q254" s="55">
        <v>0</v>
      </c>
      <c r="R254" s="51" t="s">
        <v>398</v>
      </c>
      <c r="S254" s="51" t="s">
        <v>399</v>
      </c>
      <c r="T254" s="53" t="s">
        <v>390</v>
      </c>
      <c r="U254" s="54">
        <v>49022</v>
      </c>
    </row>
    <row r="255" spans="1:21" ht="42" x14ac:dyDescent="0.3">
      <c r="A255" s="40">
        <v>122</v>
      </c>
      <c r="B255" s="29" t="s">
        <v>22</v>
      </c>
      <c r="C255" s="45" t="s">
        <v>400</v>
      </c>
      <c r="D255" s="48" t="s">
        <v>24</v>
      </c>
      <c r="E255" s="119">
        <v>2.3810000000000001E-2</v>
      </c>
      <c r="F255" s="120">
        <f t="shared" si="34"/>
        <v>1.8912997300000001E-2</v>
      </c>
      <c r="G255" s="34">
        <f t="shared" si="31"/>
        <v>1.5239523802885802E-5</v>
      </c>
      <c r="H255" s="40" t="s">
        <v>376</v>
      </c>
      <c r="I255" s="51" t="s">
        <v>26</v>
      </c>
      <c r="J255" s="51" t="s">
        <v>27</v>
      </c>
      <c r="K255" s="34">
        <f t="shared" si="35"/>
        <v>1.5239523802885802E-5</v>
      </c>
      <c r="L255" s="34">
        <f t="shared" si="36"/>
        <v>5.3608668746792083E-6</v>
      </c>
      <c r="M255" s="34">
        <f t="shared" si="37"/>
        <v>9.8786569282065935E-6</v>
      </c>
      <c r="N255" s="55">
        <v>0</v>
      </c>
      <c r="O255" s="55">
        <v>0</v>
      </c>
      <c r="P255" s="55">
        <v>0</v>
      </c>
      <c r="Q255" s="55">
        <v>0</v>
      </c>
      <c r="R255" s="51" t="s">
        <v>401</v>
      </c>
      <c r="S255" s="51" t="s">
        <v>382</v>
      </c>
      <c r="T255" s="53" t="s">
        <v>383</v>
      </c>
      <c r="U255" s="54">
        <v>42431</v>
      </c>
    </row>
    <row r="256" spans="1:21" ht="42" x14ac:dyDescent="0.3">
      <c r="A256" s="40">
        <v>122</v>
      </c>
      <c r="B256" s="29" t="s">
        <v>22</v>
      </c>
      <c r="C256" s="45" t="s">
        <v>402</v>
      </c>
      <c r="D256" s="48" t="s">
        <v>24</v>
      </c>
      <c r="E256" s="119">
        <v>2.3810000000000001E-2</v>
      </c>
      <c r="F256" s="120">
        <f t="shared" si="34"/>
        <v>1.8912997300000001E-2</v>
      </c>
      <c r="G256" s="34">
        <f t="shared" si="31"/>
        <v>1.5239523802885802E-5</v>
      </c>
      <c r="H256" s="40" t="s">
        <v>376</v>
      </c>
      <c r="I256" s="51" t="s">
        <v>26</v>
      </c>
      <c r="J256" s="51" t="s">
        <v>27</v>
      </c>
      <c r="K256" s="34">
        <f t="shared" si="35"/>
        <v>1.5239523802885802E-5</v>
      </c>
      <c r="L256" s="34">
        <f t="shared" si="36"/>
        <v>5.3608668746792083E-6</v>
      </c>
      <c r="M256" s="34">
        <f t="shared" si="37"/>
        <v>9.8786569282065935E-6</v>
      </c>
      <c r="N256" s="55">
        <v>0</v>
      </c>
      <c r="O256" s="55">
        <v>0</v>
      </c>
      <c r="P256" s="55">
        <v>0</v>
      </c>
      <c r="Q256" s="55">
        <v>0</v>
      </c>
      <c r="R256" s="51" t="s">
        <v>403</v>
      </c>
      <c r="S256" s="51" t="s">
        <v>382</v>
      </c>
      <c r="T256" s="53" t="s">
        <v>383</v>
      </c>
      <c r="U256" s="54">
        <v>42431</v>
      </c>
    </row>
    <row r="257" spans="1:21" ht="42" x14ac:dyDescent="0.3">
      <c r="A257" s="40">
        <v>122</v>
      </c>
      <c r="B257" s="29" t="s">
        <v>22</v>
      </c>
      <c r="C257" s="45" t="s">
        <v>404</v>
      </c>
      <c r="D257" s="48" t="s">
        <v>24</v>
      </c>
      <c r="E257" s="119">
        <v>2.7777E-2</v>
      </c>
      <c r="F257" s="120">
        <f t="shared" si="34"/>
        <v>2.206410441E-2</v>
      </c>
      <c r="G257" s="34">
        <f t="shared" si="31"/>
        <v>1.7778591040435064E-5</v>
      </c>
      <c r="H257" s="40" t="s">
        <v>376</v>
      </c>
      <c r="I257" s="51" t="s">
        <v>26</v>
      </c>
      <c r="J257" s="51" t="s">
        <v>27</v>
      </c>
      <c r="K257" s="34">
        <f t="shared" si="35"/>
        <v>1.7778591040435064E-5</v>
      </c>
      <c r="L257" s="34">
        <f t="shared" si="36"/>
        <v>6.2540444845848108E-6</v>
      </c>
      <c r="M257" s="34">
        <f t="shared" si="37"/>
        <v>1.1524546555850252E-5</v>
      </c>
      <c r="N257" s="55">
        <v>0</v>
      </c>
      <c r="O257" s="55">
        <v>0</v>
      </c>
      <c r="P257" s="55">
        <v>0</v>
      </c>
      <c r="Q257" s="55">
        <v>0</v>
      </c>
      <c r="R257" s="51" t="s">
        <v>405</v>
      </c>
      <c r="S257" s="51" t="s">
        <v>406</v>
      </c>
      <c r="T257" s="53" t="s">
        <v>226</v>
      </c>
      <c r="U257" s="54">
        <v>33702</v>
      </c>
    </row>
    <row r="258" spans="1:21" ht="42" x14ac:dyDescent="0.3">
      <c r="A258" s="40">
        <v>122</v>
      </c>
      <c r="B258" s="29" t="s">
        <v>22</v>
      </c>
      <c r="C258" s="45" t="s">
        <v>407</v>
      </c>
      <c r="D258" s="48" t="s">
        <v>24</v>
      </c>
      <c r="E258" s="119">
        <v>2.7777E-2</v>
      </c>
      <c r="F258" s="120">
        <f t="shared" si="34"/>
        <v>2.206410441E-2</v>
      </c>
      <c r="G258" s="34">
        <f t="shared" si="31"/>
        <v>1.7778591040435064E-5</v>
      </c>
      <c r="H258" s="40" t="s">
        <v>376</v>
      </c>
      <c r="I258" s="51" t="s">
        <v>26</v>
      </c>
      <c r="J258" s="51" t="s">
        <v>27</v>
      </c>
      <c r="K258" s="34">
        <f t="shared" si="35"/>
        <v>1.7778591040435064E-5</v>
      </c>
      <c r="L258" s="34">
        <f t="shared" si="36"/>
        <v>6.2540444845848108E-6</v>
      </c>
      <c r="M258" s="34">
        <f t="shared" si="37"/>
        <v>1.1524546555850252E-5</v>
      </c>
      <c r="N258" s="55">
        <v>0</v>
      </c>
      <c r="O258" s="55">
        <v>0</v>
      </c>
      <c r="P258" s="55">
        <v>0</v>
      </c>
      <c r="Q258" s="55">
        <v>0</v>
      </c>
      <c r="R258" s="51" t="s">
        <v>408</v>
      </c>
      <c r="S258" s="51" t="s">
        <v>409</v>
      </c>
      <c r="T258" s="53" t="s">
        <v>410</v>
      </c>
      <c r="U258" s="54">
        <v>47711</v>
      </c>
    </row>
    <row r="259" spans="1:21" ht="42" x14ac:dyDescent="0.3">
      <c r="A259" s="40">
        <v>122</v>
      </c>
      <c r="B259" s="29" t="s">
        <v>22</v>
      </c>
      <c r="C259" s="45" t="s">
        <v>411</v>
      </c>
      <c r="D259" s="48" t="s">
        <v>24</v>
      </c>
      <c r="E259" s="119">
        <v>5.5556000000000001E-2</v>
      </c>
      <c r="F259" s="120">
        <f t="shared" si="34"/>
        <v>4.4129797479999996E-2</v>
      </c>
      <c r="G259" s="34">
        <f t="shared" si="31"/>
        <v>3.5558462175267683E-5</v>
      </c>
      <c r="H259" s="40" t="s">
        <v>376</v>
      </c>
      <c r="I259" s="51" t="s">
        <v>26</v>
      </c>
      <c r="J259" s="51" t="s">
        <v>27</v>
      </c>
      <c r="K259" s="34">
        <f t="shared" si="35"/>
        <v>3.5558462175267683E-5</v>
      </c>
      <c r="L259" s="34">
        <f t="shared" si="36"/>
        <v>1.2508539272981018E-5</v>
      </c>
      <c r="M259" s="34">
        <f t="shared" si="37"/>
        <v>2.3049922902286663E-5</v>
      </c>
      <c r="N259" s="55">
        <v>0</v>
      </c>
      <c r="O259" s="55">
        <v>0</v>
      </c>
      <c r="P259" s="55">
        <v>0</v>
      </c>
      <c r="Q259" s="55">
        <v>0</v>
      </c>
      <c r="R259" s="51" t="s">
        <v>412</v>
      </c>
      <c r="S259" s="51" t="s">
        <v>409</v>
      </c>
      <c r="T259" s="53" t="s">
        <v>410</v>
      </c>
      <c r="U259" s="54">
        <v>47720</v>
      </c>
    </row>
    <row r="260" spans="1:21" ht="42" x14ac:dyDescent="0.3">
      <c r="A260" s="40">
        <v>122</v>
      </c>
      <c r="B260" s="29" t="s">
        <v>22</v>
      </c>
      <c r="C260" s="45" t="s">
        <v>413</v>
      </c>
      <c r="D260" s="48" t="s">
        <v>24</v>
      </c>
      <c r="E260" s="119">
        <v>5.5556000000000001E-2</v>
      </c>
      <c r="F260" s="120">
        <f t="shared" si="34"/>
        <v>4.4129797479999996E-2</v>
      </c>
      <c r="G260" s="34">
        <f t="shared" si="31"/>
        <v>3.5558462175267683E-5</v>
      </c>
      <c r="H260" s="40" t="s">
        <v>376</v>
      </c>
      <c r="I260" s="51" t="s">
        <v>26</v>
      </c>
      <c r="J260" s="51" t="s">
        <v>27</v>
      </c>
      <c r="K260" s="34">
        <f t="shared" si="35"/>
        <v>3.5558462175267683E-5</v>
      </c>
      <c r="L260" s="34">
        <f t="shared" si="36"/>
        <v>1.2508539272981018E-5</v>
      </c>
      <c r="M260" s="34">
        <f t="shared" si="37"/>
        <v>2.3049922902286663E-5</v>
      </c>
      <c r="N260" s="55">
        <v>0</v>
      </c>
      <c r="O260" s="55">
        <v>0</v>
      </c>
      <c r="P260" s="55">
        <v>0</v>
      </c>
      <c r="Q260" s="55">
        <v>0</v>
      </c>
      <c r="R260" s="51" t="s">
        <v>414</v>
      </c>
      <c r="S260" s="51" t="s">
        <v>415</v>
      </c>
      <c r="T260" s="53" t="s">
        <v>410</v>
      </c>
      <c r="U260" s="54">
        <v>47638</v>
      </c>
    </row>
    <row r="261" spans="1:21" ht="42" x14ac:dyDescent="0.3">
      <c r="A261" s="40">
        <v>122</v>
      </c>
      <c r="B261" s="29" t="s">
        <v>22</v>
      </c>
      <c r="C261" s="45" t="s">
        <v>416</v>
      </c>
      <c r="D261" s="48" t="s">
        <v>24</v>
      </c>
      <c r="E261" s="43">
        <v>0.16666600000000001</v>
      </c>
      <c r="F261" s="120">
        <f t="shared" si="34"/>
        <v>0.13238780378000001</v>
      </c>
      <c r="G261" s="34">
        <f t="shared" si="31"/>
        <v>1.0667410643140551E-4</v>
      </c>
      <c r="H261" s="40" t="s">
        <v>376</v>
      </c>
      <c r="I261" s="51" t="s">
        <v>26</v>
      </c>
      <c r="J261" s="51" t="s">
        <v>27</v>
      </c>
      <c r="K261" s="34">
        <f t="shared" si="35"/>
        <v>1.0667410643140551E-4</v>
      </c>
      <c r="L261" s="34">
        <f t="shared" si="36"/>
        <v>3.7525167515131666E-5</v>
      </c>
      <c r="M261" s="34">
        <f t="shared" si="37"/>
        <v>6.914893891627384E-5</v>
      </c>
      <c r="N261" s="55">
        <v>0</v>
      </c>
      <c r="O261" s="55">
        <v>0</v>
      </c>
      <c r="P261" s="55">
        <v>0</v>
      </c>
      <c r="Q261" s="55">
        <v>0</v>
      </c>
      <c r="R261" s="51" t="s">
        <v>417</v>
      </c>
      <c r="S261" s="51" t="s">
        <v>220</v>
      </c>
      <c r="T261" s="53" t="s">
        <v>30</v>
      </c>
      <c r="U261" s="54">
        <v>44622</v>
      </c>
    </row>
    <row r="262" spans="1:21" ht="42" x14ac:dyDescent="0.3">
      <c r="A262" s="40">
        <v>122</v>
      </c>
      <c r="B262" s="29" t="s">
        <v>22</v>
      </c>
      <c r="C262" s="45" t="s">
        <v>418</v>
      </c>
      <c r="D262" s="48" t="s">
        <v>24</v>
      </c>
      <c r="E262" s="52">
        <v>0.16666600000000001</v>
      </c>
      <c r="F262" s="120">
        <f t="shared" si="34"/>
        <v>0.13238780378000001</v>
      </c>
      <c r="G262" s="34">
        <f t="shared" si="31"/>
        <v>1.0667410643140551E-4</v>
      </c>
      <c r="H262" s="40" t="s">
        <v>376</v>
      </c>
      <c r="I262" s="51" t="s">
        <v>26</v>
      </c>
      <c r="J262" s="51" t="s">
        <v>27</v>
      </c>
      <c r="K262" s="34">
        <f t="shared" si="35"/>
        <v>1.0667410643140551E-4</v>
      </c>
      <c r="L262" s="34">
        <f t="shared" si="36"/>
        <v>3.7525167515131666E-5</v>
      </c>
      <c r="M262" s="34">
        <f t="shared" si="37"/>
        <v>6.914893891627384E-5</v>
      </c>
      <c r="N262" s="55">
        <v>0</v>
      </c>
      <c r="O262" s="55">
        <v>0</v>
      </c>
      <c r="P262" s="55">
        <v>0</v>
      </c>
      <c r="Q262" s="55">
        <v>0</v>
      </c>
      <c r="R262" s="50" t="s">
        <v>419</v>
      </c>
      <c r="S262" s="51" t="s">
        <v>93</v>
      </c>
      <c r="T262" s="53" t="s">
        <v>30</v>
      </c>
      <c r="U262" s="54">
        <v>44663</v>
      </c>
    </row>
    <row r="263" spans="1:21" ht="42" x14ac:dyDescent="0.3">
      <c r="A263" s="28">
        <v>122</v>
      </c>
      <c r="B263" s="30" t="s">
        <v>22</v>
      </c>
      <c r="C263" s="121" t="s">
        <v>420</v>
      </c>
      <c r="D263" s="49" t="s">
        <v>24</v>
      </c>
      <c r="E263" s="86">
        <v>0.16666600000000001</v>
      </c>
      <c r="F263" s="122">
        <f t="shared" si="34"/>
        <v>0.13238780378000001</v>
      </c>
      <c r="G263" s="33">
        <f t="shared" si="31"/>
        <v>1.0667410643140551E-4</v>
      </c>
      <c r="H263" s="28" t="s">
        <v>376</v>
      </c>
      <c r="I263" s="56" t="s">
        <v>26</v>
      </c>
      <c r="J263" s="56" t="s">
        <v>27</v>
      </c>
      <c r="K263" s="33">
        <f t="shared" si="35"/>
        <v>1.0667410643140551E-4</v>
      </c>
      <c r="L263" s="34">
        <f>G263*0.35177391</f>
        <v>3.7525167515131666E-5</v>
      </c>
      <c r="M263" s="34">
        <f t="shared" si="37"/>
        <v>6.914893891627384E-5</v>
      </c>
      <c r="N263" s="72">
        <v>0</v>
      </c>
      <c r="O263" s="72">
        <v>0</v>
      </c>
      <c r="P263" s="72">
        <v>0</v>
      </c>
      <c r="Q263" s="72">
        <v>0</v>
      </c>
      <c r="R263" s="66" t="s">
        <v>421</v>
      </c>
      <c r="S263" s="56" t="s">
        <v>422</v>
      </c>
      <c r="T263" s="95" t="s">
        <v>30</v>
      </c>
      <c r="U263" s="58">
        <v>44683</v>
      </c>
    </row>
    <row r="264" spans="1:21" s="21" customFormat="1" ht="41.4" x14ac:dyDescent="0.25">
      <c r="A264" s="17"/>
      <c r="B264" s="17"/>
      <c r="C264" s="17"/>
      <c r="D264" s="17"/>
      <c r="E264" s="18" t="s">
        <v>423</v>
      </c>
      <c r="F264" s="19">
        <f>SUM(F5:F263)</f>
        <v>1241.0491</v>
      </c>
      <c r="G264" s="20">
        <f>SUM(G5:G263)</f>
        <v>1.0000000000000004</v>
      </c>
      <c r="H264" s="17"/>
      <c r="I264" s="17"/>
      <c r="J264" s="17"/>
      <c r="K264" s="20">
        <f>SUM(K5:K263)</f>
        <v>0.93109436572981452</v>
      </c>
      <c r="L264" s="20">
        <f t="shared" ref="L264:Q264" si="38">SUM(L4:L263)</f>
        <v>0.40754568890884202</v>
      </c>
      <c r="M264" s="20">
        <f t="shared" si="38"/>
        <v>0.52354867682097228</v>
      </c>
      <c r="N264" s="20">
        <f t="shared" si="38"/>
        <v>1.2669794853402657E-2</v>
      </c>
      <c r="O264" s="20">
        <f t="shared" si="38"/>
        <v>1.9227071676696756E-2</v>
      </c>
      <c r="P264" s="20">
        <f t="shared" si="38"/>
        <v>2.6623356400645231E-3</v>
      </c>
      <c r="Q264" s="20">
        <f t="shared" si="38"/>
        <v>1.1755767761323869E-3</v>
      </c>
      <c r="R264" s="17"/>
      <c r="S264" s="17"/>
      <c r="T264" s="17"/>
      <c r="U264" s="17"/>
    </row>
    <row r="265" spans="1:21" s="21" customFormat="1" ht="28.5" customHeight="1" x14ac:dyDescent="0.25">
      <c r="E265" s="22"/>
      <c r="F265" s="22"/>
      <c r="G265" s="23"/>
      <c r="K265" s="24"/>
      <c r="L265" s="24"/>
      <c r="M265" s="24"/>
      <c r="N265" s="24"/>
      <c r="O265" s="24"/>
      <c r="P265" s="24"/>
      <c r="Q265" s="24"/>
    </row>
    <row r="266" spans="1:21" s="21" customFormat="1" ht="45.75" customHeight="1" x14ac:dyDescent="0.25">
      <c r="A266" s="14" t="s">
        <v>424</v>
      </c>
      <c r="B266" s="14"/>
      <c r="C266" s="14"/>
      <c r="E266" s="22"/>
      <c r="F266" s="22"/>
      <c r="G266" s="23"/>
      <c r="K266" s="24"/>
      <c r="L266" s="24"/>
      <c r="M266" s="24"/>
      <c r="N266" s="24"/>
      <c r="O266" s="24"/>
      <c r="P266" s="24"/>
      <c r="Q266" s="24"/>
    </row>
    <row r="267" spans="1:21" s="21" customFormat="1" ht="19.5" customHeight="1" x14ac:dyDescent="0.25">
      <c r="E267" s="13" t="s">
        <v>425</v>
      </c>
      <c r="F267" s="12"/>
      <c r="G267" s="19">
        <f>K264*F264</f>
        <v>1155.5338246040571</v>
      </c>
      <c r="K267" s="24"/>
      <c r="L267" s="24"/>
      <c r="M267" s="24"/>
      <c r="N267" s="24"/>
      <c r="O267" s="24"/>
      <c r="P267" s="24"/>
      <c r="Q267" s="24"/>
    </row>
    <row r="268" spans="1:21" s="21" customFormat="1" ht="13.8" x14ac:dyDescent="0.25">
      <c r="E268" s="22"/>
      <c r="F268" s="22"/>
      <c r="G268" s="23"/>
      <c r="K268" s="24"/>
      <c r="L268" s="24"/>
      <c r="M268" s="24"/>
      <c r="N268" s="24"/>
      <c r="O268" s="24"/>
      <c r="P268" s="24"/>
      <c r="Q268" s="24"/>
    </row>
    <row r="269" spans="1:21" s="21" customFormat="1" ht="15.6" x14ac:dyDescent="0.3">
      <c r="A269" s="11" t="s">
        <v>426</v>
      </c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</row>
    <row r="270" spans="1:21" s="21" customFormat="1" ht="13.8" x14ac:dyDescent="0.25">
      <c r="E270" s="22"/>
      <c r="F270" s="22"/>
      <c r="G270" s="23"/>
      <c r="K270" s="25"/>
      <c r="L270" s="25"/>
      <c r="M270" s="25"/>
      <c r="N270" s="25"/>
      <c r="O270" s="25"/>
      <c r="P270" s="25"/>
      <c r="Q270" s="25"/>
    </row>
    <row r="271" spans="1:21" s="21" customFormat="1" ht="13.8" x14ac:dyDescent="0.25">
      <c r="E271" s="22"/>
      <c r="F271" s="22"/>
      <c r="G271" s="23"/>
      <c r="K271" s="25"/>
      <c r="L271" s="25"/>
      <c r="M271" s="25"/>
      <c r="N271" s="25"/>
      <c r="O271" s="25"/>
      <c r="P271" s="25"/>
      <c r="Q271" s="25"/>
    </row>
    <row r="272" spans="1:21" s="21" customFormat="1" ht="13.8" x14ac:dyDescent="0.25">
      <c r="E272" s="22"/>
      <c r="F272" s="22"/>
      <c r="G272" s="23"/>
      <c r="N272" s="25"/>
      <c r="O272" s="25"/>
      <c r="P272" s="25"/>
      <c r="Q272" s="25"/>
    </row>
    <row r="273" spans="3:17" s="21" customFormat="1" ht="13.8" x14ac:dyDescent="0.25">
      <c r="E273" s="22"/>
      <c r="F273" s="22"/>
      <c r="G273" s="23"/>
      <c r="K273" s="25"/>
      <c r="L273" s="25"/>
      <c r="M273" s="25"/>
      <c r="N273" s="25"/>
      <c r="O273" s="25"/>
      <c r="P273" s="25"/>
      <c r="Q273" s="25"/>
    </row>
    <row r="274" spans="3:17" s="21" customFormat="1" ht="13.8" x14ac:dyDescent="0.25">
      <c r="E274" s="22"/>
      <c r="F274" s="22"/>
      <c r="G274" s="23"/>
      <c r="K274" s="25"/>
      <c r="L274" s="25"/>
      <c r="M274" s="25"/>
      <c r="N274" s="25"/>
      <c r="O274" s="25"/>
      <c r="P274" s="25"/>
      <c r="Q274" s="25"/>
    </row>
    <row r="275" spans="3:17" s="21" customFormat="1" ht="13.8" x14ac:dyDescent="0.25">
      <c r="E275" s="22"/>
      <c r="F275" s="22"/>
      <c r="G275" s="23"/>
      <c r="K275" s="25"/>
      <c r="L275" s="25"/>
      <c r="M275" s="25"/>
      <c r="N275" s="25"/>
      <c r="O275" s="25"/>
      <c r="P275" s="25"/>
      <c r="Q275" s="25"/>
    </row>
    <row r="276" spans="3:17" s="21" customFormat="1" ht="13.8" x14ac:dyDescent="0.25">
      <c r="C276" s="22"/>
      <c r="D276" s="22"/>
      <c r="E276" s="22"/>
      <c r="F276" s="22"/>
      <c r="G276" s="24"/>
      <c r="K276" s="25"/>
      <c r="L276" s="25"/>
      <c r="M276" s="25"/>
      <c r="N276" s="25"/>
      <c r="O276" s="25"/>
      <c r="P276" s="25"/>
      <c r="Q276" s="25"/>
    </row>
    <row r="277" spans="3:17" s="21" customFormat="1" ht="13.8" x14ac:dyDescent="0.25">
      <c r="C277" s="22"/>
      <c r="D277" s="22"/>
      <c r="E277" s="22"/>
      <c r="F277" s="22"/>
      <c r="G277" s="24"/>
      <c r="K277" s="25"/>
      <c r="L277" s="25"/>
      <c r="M277" s="25"/>
      <c r="N277" s="25"/>
      <c r="O277" s="25"/>
      <c r="P277" s="25"/>
      <c r="Q277" s="25"/>
    </row>
    <row r="278" spans="3:17" s="21" customFormat="1" ht="13.8" x14ac:dyDescent="0.25">
      <c r="C278" s="22"/>
      <c r="D278" s="22"/>
      <c r="E278" s="22"/>
      <c r="F278" s="22"/>
      <c r="G278" s="24"/>
      <c r="K278" s="25"/>
      <c r="L278" s="25"/>
      <c r="M278" s="25"/>
      <c r="N278" s="25"/>
      <c r="O278" s="25"/>
      <c r="P278" s="25"/>
      <c r="Q278" s="25"/>
    </row>
    <row r="279" spans="3:17" s="21" customFormat="1" ht="13.8" x14ac:dyDescent="0.25">
      <c r="C279" s="22"/>
      <c r="D279" s="22"/>
      <c r="E279" s="22"/>
      <c r="F279" s="22"/>
      <c r="G279" s="24"/>
      <c r="K279" s="25"/>
      <c r="L279" s="25"/>
      <c r="M279" s="25"/>
      <c r="N279" s="25"/>
      <c r="O279" s="25"/>
      <c r="P279" s="25"/>
      <c r="Q279" s="25"/>
    </row>
    <row r="280" spans="3:17" s="21" customFormat="1" ht="13.8" x14ac:dyDescent="0.25">
      <c r="C280" s="22"/>
      <c r="D280" s="22"/>
      <c r="E280" s="22"/>
      <c r="F280" s="22"/>
      <c r="G280" s="24"/>
      <c r="K280" s="25"/>
      <c r="L280" s="25"/>
      <c r="M280" s="25"/>
      <c r="N280" s="25"/>
      <c r="O280" s="25"/>
      <c r="P280" s="25"/>
      <c r="Q280" s="25"/>
    </row>
    <row r="281" spans="3:17" s="21" customFormat="1" ht="13.8" x14ac:dyDescent="0.25">
      <c r="C281" s="22"/>
      <c r="D281" s="22"/>
      <c r="E281" s="22"/>
      <c r="F281" s="22"/>
      <c r="G281" s="24"/>
      <c r="K281" s="25"/>
      <c r="L281" s="25"/>
      <c r="M281" s="25"/>
      <c r="N281" s="25"/>
      <c r="O281" s="25"/>
      <c r="P281" s="25"/>
      <c r="Q281" s="25"/>
    </row>
    <row r="282" spans="3:17" s="21" customFormat="1" ht="13.8" x14ac:dyDescent="0.25">
      <c r="C282" s="22"/>
      <c r="D282" s="22"/>
      <c r="E282" s="22"/>
      <c r="F282" s="22"/>
      <c r="G282" s="24"/>
      <c r="I282" s="25"/>
      <c r="K282" s="25"/>
      <c r="L282" s="25"/>
      <c r="M282" s="25"/>
      <c r="N282" s="25"/>
      <c r="O282" s="25"/>
      <c r="P282" s="25"/>
      <c r="Q282" s="25"/>
    </row>
    <row r="283" spans="3:17" s="21" customFormat="1" ht="13.8" x14ac:dyDescent="0.25">
      <c r="C283" s="22"/>
      <c r="D283" s="22"/>
      <c r="E283" s="22"/>
      <c r="F283" s="22"/>
      <c r="G283" s="24"/>
      <c r="K283" s="25"/>
      <c r="L283" s="25"/>
      <c r="M283" s="25"/>
      <c r="N283" s="25"/>
      <c r="O283" s="25"/>
      <c r="P283" s="25"/>
      <c r="Q283" s="25"/>
    </row>
    <row r="284" spans="3:17" s="21" customFormat="1" ht="13.8" x14ac:dyDescent="0.25">
      <c r="C284" s="22"/>
      <c r="D284" s="22"/>
      <c r="E284" s="22"/>
      <c r="F284" s="22"/>
      <c r="G284" s="24"/>
      <c r="K284" s="25"/>
      <c r="L284" s="25"/>
      <c r="M284" s="25"/>
      <c r="N284" s="25"/>
      <c r="O284" s="25"/>
      <c r="P284" s="25"/>
      <c r="Q284" s="25"/>
    </row>
    <row r="285" spans="3:17" s="21" customFormat="1" ht="13.8" x14ac:dyDescent="0.25">
      <c r="C285" s="22"/>
      <c r="D285" s="22"/>
      <c r="E285" s="22"/>
      <c r="F285" s="22"/>
      <c r="G285" s="24"/>
      <c r="K285" s="25"/>
      <c r="L285" s="25"/>
      <c r="M285" s="25"/>
      <c r="N285" s="25"/>
      <c r="O285" s="25"/>
      <c r="P285" s="25"/>
      <c r="Q285" s="25"/>
    </row>
    <row r="286" spans="3:17" s="21" customFormat="1" ht="13.8" x14ac:dyDescent="0.25">
      <c r="C286" s="22"/>
      <c r="D286" s="22"/>
      <c r="E286" s="22"/>
      <c r="F286" s="22"/>
      <c r="G286" s="24"/>
      <c r="K286" s="25"/>
      <c r="L286" s="25"/>
      <c r="M286" s="25"/>
      <c r="N286" s="25"/>
      <c r="O286" s="25"/>
      <c r="P286" s="25"/>
      <c r="Q286" s="25"/>
    </row>
    <row r="287" spans="3:17" s="21" customFormat="1" ht="13.8" x14ac:dyDescent="0.25">
      <c r="C287" s="22"/>
      <c r="D287" s="22"/>
      <c r="E287" s="22"/>
      <c r="F287" s="22"/>
      <c r="G287" s="24"/>
      <c r="K287" s="25"/>
      <c r="L287" s="25"/>
      <c r="M287" s="25"/>
      <c r="N287" s="25"/>
      <c r="O287" s="25"/>
      <c r="P287" s="25"/>
      <c r="Q287" s="25"/>
    </row>
    <row r="288" spans="3:17" s="21" customFormat="1" ht="13.8" x14ac:dyDescent="0.25">
      <c r="C288" s="22"/>
      <c r="D288" s="22"/>
      <c r="E288" s="22"/>
      <c r="F288" s="22"/>
      <c r="G288" s="24"/>
      <c r="K288" s="25"/>
      <c r="L288" s="25"/>
      <c r="M288" s="25"/>
      <c r="N288" s="25"/>
      <c r="O288" s="25"/>
      <c r="P288" s="25"/>
      <c r="Q288" s="25"/>
    </row>
    <row r="289" spans="3:17" s="21" customFormat="1" ht="13.8" x14ac:dyDescent="0.25">
      <c r="C289" s="22"/>
      <c r="D289" s="22"/>
      <c r="E289" s="22"/>
      <c r="F289" s="22"/>
      <c r="G289" s="24"/>
      <c r="K289" s="25"/>
      <c r="L289" s="25"/>
      <c r="M289" s="25"/>
      <c r="N289" s="25"/>
      <c r="O289" s="25"/>
      <c r="P289" s="25"/>
      <c r="Q289" s="25"/>
    </row>
    <row r="290" spans="3:17" s="21" customFormat="1" ht="13.8" x14ac:dyDescent="0.25">
      <c r="E290" s="22"/>
      <c r="F290" s="22"/>
      <c r="G290" s="23"/>
      <c r="K290" s="25"/>
      <c r="L290" s="25"/>
      <c r="M290" s="25"/>
      <c r="N290" s="25"/>
      <c r="O290" s="25"/>
      <c r="P290" s="25"/>
      <c r="Q290" s="25"/>
    </row>
    <row r="291" spans="3:17" s="21" customFormat="1" ht="13.8" x14ac:dyDescent="0.25">
      <c r="E291" s="22"/>
      <c r="F291" s="22"/>
      <c r="G291" s="23"/>
      <c r="K291" s="25"/>
      <c r="L291" s="25"/>
      <c r="M291" s="25"/>
      <c r="N291" s="25"/>
      <c r="O291" s="25"/>
      <c r="P291" s="25"/>
      <c r="Q291" s="25"/>
    </row>
    <row r="292" spans="3:17" s="21" customFormat="1" ht="13.8" x14ac:dyDescent="0.25">
      <c r="E292" s="22"/>
      <c r="F292" s="22"/>
      <c r="G292" s="23"/>
      <c r="K292" s="25"/>
      <c r="L292" s="25"/>
      <c r="M292" s="25"/>
      <c r="N292" s="25"/>
      <c r="O292" s="25"/>
      <c r="P292" s="25"/>
      <c r="Q292" s="25"/>
    </row>
    <row r="293" spans="3:17" s="21" customFormat="1" ht="13.8" x14ac:dyDescent="0.25">
      <c r="E293" s="22"/>
      <c r="F293" s="22"/>
      <c r="G293" s="23"/>
      <c r="K293" s="25"/>
      <c r="L293" s="25"/>
      <c r="M293" s="25"/>
      <c r="N293" s="25"/>
      <c r="O293" s="25"/>
      <c r="P293" s="25"/>
      <c r="Q293" s="25"/>
    </row>
    <row r="294" spans="3:17" s="21" customFormat="1" ht="13.8" x14ac:dyDescent="0.25">
      <c r="E294" s="22"/>
      <c r="F294" s="22"/>
      <c r="G294" s="23"/>
      <c r="K294" s="25"/>
      <c r="L294" s="25"/>
      <c r="M294" s="25"/>
      <c r="N294" s="25"/>
      <c r="O294" s="25"/>
      <c r="P294" s="25"/>
      <c r="Q294" s="25"/>
    </row>
    <row r="295" spans="3:17" s="21" customFormat="1" ht="13.8" x14ac:dyDescent="0.25">
      <c r="E295" s="22"/>
      <c r="F295" s="22"/>
      <c r="G295" s="23"/>
      <c r="K295" s="25"/>
      <c r="L295" s="25"/>
      <c r="M295" s="25"/>
      <c r="N295" s="25"/>
      <c r="O295" s="25"/>
      <c r="P295" s="25"/>
      <c r="Q295" s="25"/>
    </row>
    <row r="296" spans="3:17" s="21" customFormat="1" ht="13.8" x14ac:dyDescent="0.25">
      <c r="E296" s="22"/>
      <c r="F296" s="22"/>
      <c r="G296" s="23"/>
      <c r="K296" s="25"/>
      <c r="L296" s="25"/>
      <c r="M296" s="25"/>
      <c r="N296" s="25"/>
      <c r="O296" s="25"/>
      <c r="P296" s="25"/>
      <c r="Q296" s="25"/>
    </row>
    <row r="297" spans="3:17" s="21" customFormat="1" ht="13.8" x14ac:dyDescent="0.25">
      <c r="E297" s="22"/>
      <c r="F297" s="22"/>
      <c r="G297" s="23"/>
      <c r="K297" s="25"/>
      <c r="L297" s="25"/>
      <c r="M297" s="25"/>
      <c r="N297" s="25"/>
      <c r="O297" s="25"/>
      <c r="P297" s="25"/>
      <c r="Q297" s="25"/>
    </row>
    <row r="298" spans="3:17" s="21" customFormat="1" ht="13.8" x14ac:dyDescent="0.25">
      <c r="E298" s="22"/>
      <c r="F298" s="22"/>
      <c r="G298" s="23"/>
      <c r="K298" s="25"/>
      <c r="L298" s="25"/>
      <c r="M298" s="25"/>
      <c r="N298" s="25"/>
      <c r="O298" s="25"/>
      <c r="P298" s="25"/>
      <c r="Q298" s="25"/>
    </row>
    <row r="299" spans="3:17" s="21" customFormat="1" ht="13.8" x14ac:dyDescent="0.25">
      <c r="E299" s="22"/>
      <c r="F299" s="22"/>
      <c r="G299" s="23"/>
      <c r="K299" s="25"/>
      <c r="L299" s="25"/>
      <c r="M299" s="25"/>
      <c r="N299" s="25"/>
      <c r="O299" s="25"/>
      <c r="P299" s="25"/>
      <c r="Q299" s="25"/>
    </row>
    <row r="300" spans="3:17" s="21" customFormat="1" ht="13.8" x14ac:dyDescent="0.25">
      <c r="E300" s="22"/>
      <c r="F300" s="22"/>
      <c r="G300" s="23"/>
      <c r="K300" s="25"/>
      <c r="L300" s="25"/>
      <c r="M300" s="25"/>
      <c r="N300" s="25"/>
      <c r="O300" s="25"/>
      <c r="P300" s="25"/>
      <c r="Q300" s="25"/>
    </row>
    <row r="301" spans="3:17" s="21" customFormat="1" ht="13.8" x14ac:dyDescent="0.25">
      <c r="E301" s="22"/>
      <c r="F301" s="22"/>
      <c r="G301" s="23"/>
      <c r="K301" s="25"/>
      <c r="L301" s="25"/>
      <c r="M301" s="25"/>
      <c r="N301" s="25"/>
      <c r="O301" s="25"/>
      <c r="P301" s="25"/>
      <c r="Q301" s="25"/>
    </row>
    <row r="302" spans="3:17" s="21" customFormat="1" ht="13.8" x14ac:dyDescent="0.25">
      <c r="E302" s="22"/>
      <c r="F302" s="22"/>
      <c r="G302" s="23"/>
      <c r="K302" s="25"/>
      <c r="L302" s="25"/>
      <c r="M302" s="25"/>
      <c r="N302" s="25"/>
      <c r="O302" s="25"/>
      <c r="P302" s="25"/>
      <c r="Q302" s="25"/>
    </row>
    <row r="303" spans="3:17" s="21" customFormat="1" ht="13.8" x14ac:dyDescent="0.25">
      <c r="E303" s="22"/>
      <c r="F303" s="22"/>
      <c r="G303" s="23"/>
      <c r="K303" s="25"/>
      <c r="L303" s="25"/>
      <c r="M303" s="25"/>
      <c r="N303" s="25"/>
      <c r="O303" s="25"/>
      <c r="P303" s="25"/>
      <c r="Q303" s="25"/>
    </row>
    <row r="304" spans="3:17" s="21" customFormat="1" ht="13.8" x14ac:dyDescent="0.25">
      <c r="E304" s="22"/>
      <c r="F304" s="22"/>
      <c r="G304" s="23"/>
      <c r="K304" s="25"/>
      <c r="L304" s="25"/>
      <c r="M304" s="25"/>
      <c r="N304" s="25"/>
      <c r="O304" s="25"/>
      <c r="P304" s="25"/>
      <c r="Q304" s="25"/>
    </row>
    <row r="305" spans="5:17" s="21" customFormat="1" ht="13.8" x14ac:dyDescent="0.25">
      <c r="E305" s="22"/>
      <c r="F305" s="22"/>
      <c r="G305" s="23"/>
      <c r="K305" s="25"/>
      <c r="L305" s="25"/>
      <c r="M305" s="25"/>
      <c r="N305" s="25"/>
      <c r="O305" s="25"/>
      <c r="P305" s="25"/>
      <c r="Q305" s="25"/>
    </row>
  </sheetData>
  <autoFilter ref="A3:U267" xr:uid="{00000000-0009-0000-0000-000000000000}"/>
  <mergeCells count="103">
    <mergeCell ref="A1:U1"/>
    <mergeCell ref="A2:U2"/>
    <mergeCell ref="A3:A4"/>
    <mergeCell ref="C3:C4"/>
    <mergeCell ref="D3:D4"/>
    <mergeCell ref="E3:E4"/>
    <mergeCell ref="F3:F4"/>
    <mergeCell ref="G3:G4"/>
    <mergeCell ref="H3:H4"/>
    <mergeCell ref="I3:I4"/>
    <mergeCell ref="P3:P4"/>
    <mergeCell ref="Q3:Q4"/>
    <mergeCell ref="R3:R4"/>
    <mergeCell ref="S3:S4"/>
    <mergeCell ref="T3:T4"/>
    <mergeCell ref="U3:U4"/>
    <mergeCell ref="J3:J4"/>
    <mergeCell ref="K3:K4"/>
    <mergeCell ref="L3:L4"/>
    <mergeCell ref="M3:M4"/>
    <mergeCell ref="N3:N4"/>
    <mergeCell ref="O3:O4"/>
    <mergeCell ref="I33:I34"/>
    <mergeCell ref="J33:J34"/>
    <mergeCell ref="R33:R34"/>
    <mergeCell ref="S33:S34"/>
    <mergeCell ref="T33:T34"/>
    <mergeCell ref="U33:U34"/>
    <mergeCell ref="C33:C34"/>
    <mergeCell ref="D33:D34"/>
    <mergeCell ref="E33:E34"/>
    <mergeCell ref="F33:F34"/>
    <mergeCell ref="G33:G34"/>
    <mergeCell ref="H33:H34"/>
    <mergeCell ref="N159:N160"/>
    <mergeCell ref="O159:O160"/>
    <mergeCell ref="P159:P160"/>
    <mergeCell ref="Q159:Q160"/>
    <mergeCell ref="A163:A164"/>
    <mergeCell ref="B163:B164"/>
    <mergeCell ref="D163:D164"/>
    <mergeCell ref="E163:E164"/>
    <mergeCell ref="F163:F164"/>
    <mergeCell ref="G163:G164"/>
    <mergeCell ref="H159:H160"/>
    <mergeCell ref="I159:I160"/>
    <mergeCell ref="J159:J160"/>
    <mergeCell ref="K159:K160"/>
    <mergeCell ref="L159:L160"/>
    <mergeCell ref="M159:M160"/>
    <mergeCell ref="A159:A160"/>
    <mergeCell ref="B159:B160"/>
    <mergeCell ref="D159:D160"/>
    <mergeCell ref="E159:E160"/>
    <mergeCell ref="F159:F160"/>
    <mergeCell ref="G159:G160"/>
    <mergeCell ref="N163:N164"/>
    <mergeCell ref="O163:O164"/>
    <mergeCell ref="H199:H221"/>
    <mergeCell ref="I199:I221"/>
    <mergeCell ref="J199:J221"/>
    <mergeCell ref="P163:P164"/>
    <mergeCell ref="Q163:Q164"/>
    <mergeCell ref="A199:A221"/>
    <mergeCell ref="B199:B221"/>
    <mergeCell ref="D199:D221"/>
    <mergeCell ref="E199:E221"/>
    <mergeCell ref="F199:F221"/>
    <mergeCell ref="G199:G221"/>
    <mergeCell ref="H163:H164"/>
    <mergeCell ref="I163:I164"/>
    <mergeCell ref="J163:J164"/>
    <mergeCell ref="K163:K164"/>
    <mergeCell ref="L163:L164"/>
    <mergeCell ref="M163:M164"/>
    <mergeCell ref="N199:N221"/>
    <mergeCell ref="O199:O221"/>
    <mergeCell ref="P199:P221"/>
    <mergeCell ref="Q199:Q221"/>
    <mergeCell ref="K199:K221"/>
    <mergeCell ref="L199:L221"/>
    <mergeCell ref="M199:M221"/>
    <mergeCell ref="A266:C266"/>
    <mergeCell ref="E267:F267"/>
    <mergeCell ref="A269:U269"/>
    <mergeCell ref="N222:N244"/>
    <mergeCell ref="O222:O244"/>
    <mergeCell ref="P222:P244"/>
    <mergeCell ref="Q222:Q244"/>
    <mergeCell ref="C244:C245"/>
    <mergeCell ref="R244:R245"/>
    <mergeCell ref="H222:H245"/>
    <mergeCell ref="I222:I245"/>
    <mergeCell ref="J222:J245"/>
    <mergeCell ref="K222:K244"/>
    <mergeCell ref="L222:L244"/>
    <mergeCell ref="M222:M244"/>
    <mergeCell ref="A222:A245"/>
    <mergeCell ref="B222:B244"/>
    <mergeCell ref="D222:D245"/>
    <mergeCell ref="E222:E245"/>
    <mergeCell ref="F222:F245"/>
    <mergeCell ref="G222:G245"/>
  </mergeCells>
  <printOptions gridLines="1"/>
  <pageMargins left="0.7" right="0.7" top="0.75" bottom="0.75" header="0.3" footer="0.3"/>
  <pageSetup paperSize="5" scale="49" fitToHeight="0" orientation="landscape" r:id="rId1"/>
  <headerFooter>
    <oddFooter>&amp;CPage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Exhibit A</vt:lpstr>
      <vt:lpstr>'Exhibit A'!Print_Titles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lastPrinted>2025-06-30T21:54:45Z</cp:lastPrinted>
  <dcterms:created xsi:type="dcterms:W3CDTF">2025-07-01T16:18:48Z</dcterms:created>
  <dcterms:modified xsi:type="dcterms:W3CDTF">2025-07-01T16:18:49Z</dcterms:modified>
  <cp:category/>
</cp:coreProperties>
</file>